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defaultThemeVersion="124226"/>
  <mc:AlternateContent xmlns:mc="http://schemas.openxmlformats.org/markup-compatibility/2006">
    <mc:Choice Requires="x15">
      <x15ac:absPath xmlns:x15ac="http://schemas.microsoft.com/office/spreadsheetml/2010/11/ac" url="D:\Projekti\DERing\2026\11 Baška\načrti\končna skupna prejeto 21.08.2026\skupni popisi\zaklenjeni_BAŠKA26\"/>
    </mc:Choice>
  </mc:AlternateContent>
  <xr:revisionPtr revIDLastSave="0" documentId="13_ncr:1_{AFA1B51F-FB6D-4453-8D45-83FFF6C0E9F9}" xr6:coauthVersionLast="47" xr6:coauthVersionMax="47" xr10:uidLastSave="{00000000-0000-0000-0000-000000000000}"/>
  <bookViews>
    <workbookView xWindow="28680" yWindow="-120" windowWidth="29040" windowHeight="15840" tabRatio="806" firstSheet="1" activeTab="1" xr2:uid="{00000000-000D-0000-FFFF-FFFF00000000}"/>
  </bookViews>
  <sheets>
    <sheet name="SKUPNA REKAPITULACIJA  " sheetId="22" r:id="rId1"/>
    <sheet name="GOI dela POMOŽNI OBJEKT" sheetId="19" r:id="rId2"/>
    <sheet name="0.0_SI_Rekapitulacija strojne" sheetId="8" r:id="rId3"/>
    <sheet name="1.0. SI_Vodovod in kanalizacija" sheetId="17" r:id="rId4"/>
    <sheet name="2.0. SI_Hlajenje" sheetId="13" r:id="rId5"/>
    <sheet name="3.0. SI_Splošno_" sheetId="18" r:id="rId6"/>
    <sheet name="rekapitulacija elektro dela" sheetId="20" r:id="rId7"/>
    <sheet name="elektro popis-POM OBJ" sheetId="21" r:id="rId8"/>
  </sheets>
  <externalReferences>
    <externalReference r:id="rId9"/>
    <externalReference r:id="rId10"/>
    <externalReference r:id="rId11"/>
  </externalReferences>
  <definedNames>
    <definedName name="__IntlFixup" hidden="1">TRUE</definedName>
    <definedName name="AccessDatabase" hidden="1">"C:\My Documents\MAUI MALL1.mdb"</definedName>
    <definedName name="ACwvu.CapersView." hidden="1">[1]MASTER!#REF!</definedName>
    <definedName name="ACwvu.Japan_Capers_Ed_Pub." hidden="1">#REF!</definedName>
    <definedName name="ACwvu.KJP_CC." hidden="1">#REF!</definedName>
    <definedName name="adgg" hidden="1">#REF!</definedName>
    <definedName name="asterw" hidden="1">[1]MASTER!#REF!</definedName>
    <definedName name="Cwvu.CapersView." hidden="1">[1]MASTER!#REF!</definedName>
    <definedName name="Cwvu.Japan_Capers_Ed_Pub." hidden="1">[1]MASTER!#REF!</definedName>
    <definedName name="Cwvu.KJP_CC." hidden="1">[1]MASTER!#REF!,[1]MASTER!#REF!,[1]MASTER!#REF!,[1]MASTER!#REF!,[1]MASTER!#REF!,[1]MASTER!#REF!,[1]MASTER!#REF!,[1]MASTER!#REF!,[1]MASTER!#REF!,[1]MASTER!#REF!,[1]MASTER!#REF!,[1]MASTER!#REF!,[1]MASTER!#REF!,[1]MASTER!#REF!,[1]MASTER!#REF!,[1]MASTER!#REF!,[1]MASTER!#REF!,[1]MASTER!#REF!,[1]MASTER!#REF!,[1]MASTER!#REF!</definedName>
    <definedName name="EQS_IzvozVExcel">#REF!</definedName>
    <definedName name="ffhgjj" hidden="1">[1]MASTER!#REF!</definedName>
    <definedName name="HTML_CodePage" hidden="1">1252</definedName>
    <definedName name="HTML_Control" localSheetId="0" hidden="1">{"'PRODUCTIONCOST SHEET'!$B$3:$G$48"}</definedName>
    <definedName name="HTML_Control" hidden="1">{"'PRODUCTIONCOST SHEET'!$B$3:$G$48"}</definedName>
    <definedName name="HTML_Description" hidden="1">"DRAFT"</definedName>
    <definedName name="HTML_Email" hidden="1">"Patrick_Blattner@Studio.Disney.com"</definedName>
    <definedName name="HTML_Header" hidden="1">"EXISTING &amp; FUTURE PRODUCTS (CONFIDENTIAL)"</definedName>
    <definedName name="HTML_LastUpdate" hidden="1">"2/8/98"</definedName>
    <definedName name="HTML_LineAfter" hidden="1">FALSE</definedName>
    <definedName name="HTML_LineBefore" hidden="1">TRUE</definedName>
    <definedName name="HTML_Name" hidden="1">"Patrick Blattner"</definedName>
    <definedName name="HTML_OBDlg2" hidden="1">TRUE</definedName>
    <definedName name="HTML_OBDlg4" hidden="1">TRUE</definedName>
    <definedName name="HTML_OS" hidden="1">0</definedName>
    <definedName name="HTML_PathFile" hidden="1">"K:\ANIMATE\SECURE\Production\INTRANET\ANI.HTML.htm"</definedName>
    <definedName name="HTML_Title" hidden="1">"2D ANIMATION PRODUCTION TABLE"</definedName>
    <definedName name="PodPoglavje_1.1">#REF!</definedName>
    <definedName name="PodPoglavje_1.2">#REF!</definedName>
    <definedName name="PodPoglavje_2.1">#REF!</definedName>
    <definedName name="PodPoglavje_2.2">#REF!</definedName>
    <definedName name="PodPoglavje_2.3">#REF!</definedName>
    <definedName name="PodPoglavje_2.4">#REF!</definedName>
    <definedName name="PodPoglavje_2.5">#REF!</definedName>
    <definedName name="PodPoglavje_2.6">#REF!</definedName>
    <definedName name="PodPoglavje_3.1">#REF!</definedName>
    <definedName name="PodPoglavje_3.2">#REF!</definedName>
    <definedName name="PodPoglavje_3.3">#REF!</definedName>
    <definedName name="PodPoglavje_3.4">#REF!</definedName>
    <definedName name="PodPoglavje_3.5">#REF!</definedName>
    <definedName name="PodPoglavje_4.1">#REF!</definedName>
    <definedName name="PodPoglavje_4.2">#REF!</definedName>
    <definedName name="PodPoglavje_4.3">#REF!</definedName>
    <definedName name="PodPoglavje_4.4">#REF!</definedName>
    <definedName name="PodPoglavje_4.5">#REF!</definedName>
    <definedName name="PodPoglavje_4.6">#REF!</definedName>
    <definedName name="PodPoglavje_5.1">#REF!</definedName>
    <definedName name="PodPoglavje_5.2">#REF!</definedName>
    <definedName name="PodPoglavje_5.3">#REF!</definedName>
    <definedName name="PodPoglavje_5.4">#REF!</definedName>
    <definedName name="PodPoglavje_6.1">#REF!</definedName>
    <definedName name="PodPoglavje_6.2">#REF!</definedName>
    <definedName name="PodPoglavje_6.3">#REF!</definedName>
    <definedName name="PodPoglavje_7.1">#REF!</definedName>
    <definedName name="PodPoglavje_7.2">#REF!</definedName>
    <definedName name="PodPoglavje_7.3">#REF!</definedName>
    <definedName name="_xlnm.Print_Area" localSheetId="2">'0.0_SI_Rekapitulacija strojne'!$A$1:$H$75</definedName>
    <definedName name="_xlnm.Print_Area" localSheetId="3">'1.0. SI_Vodovod in kanalizacija'!$A$1:$H$192</definedName>
    <definedName name="_xlnm.Print_Area" localSheetId="4">'2.0. SI_Hlajenje'!$A$1:$H$25</definedName>
    <definedName name="_xlnm.Print_Area" localSheetId="5">'3.0. SI_Splošno_'!$A$1:$H$24</definedName>
    <definedName name="_xlnm.Print_Area" localSheetId="1">'GOI dela POMOŽNI OBJEKT'!$A$1:$F$155</definedName>
    <definedName name="_xlnm.Print_Area" localSheetId="0">'SKUPNA REKAPITULACIJA  '!$A$1:$E$20</definedName>
    <definedName name="Poglavje_1">#REF!</definedName>
    <definedName name="Poglavje_2">#REF!</definedName>
    <definedName name="Poglavje_3">#REF!</definedName>
    <definedName name="Poglavje_4">#REF!</definedName>
    <definedName name="Poglavje_5">#REF!</definedName>
    <definedName name="Poglavje_6">#REF!</definedName>
    <definedName name="Poglavje_7">#REF!</definedName>
    <definedName name="Rwvu.CapersView." hidden="1">#REF!</definedName>
    <definedName name="Rwvu.Japan_Capers_Ed_Pub." hidden="1">#REF!</definedName>
    <definedName name="Rwvu.KJP_CC." hidden="1">#REF!</definedName>
    <definedName name="sdfg" hidden="1">[1]MASTER!#REF!</definedName>
    <definedName name="sdfghh" hidden="1">#REF!</definedName>
    <definedName name="SFDSFDSFD" hidden="1">[1]MASTER!#REF!</definedName>
    <definedName name="Swvu.CapersView." hidden="1">[1]MASTER!#REF!</definedName>
    <definedName name="Swvu.Japan_Capers_Ed_Pub." hidden="1">#REF!</definedName>
    <definedName name="Swvu.KJP_CC." hidden="1">#REF!</definedName>
    <definedName name="_xlnm.Print_Titles" localSheetId="1">'GOI dela POMOŽNI OBJEKT'!$1:$6</definedName>
    <definedName name="_xlnm.Print_Titles" localSheetId="0">'SKUPNA REKAPITULACIJA  '!$1:$5</definedName>
    <definedName name="wrn.CapersPlotter." localSheetId="0" hidden="1">{#N/A,#N/A,FALSE,"DI 2 YEAR MASTER SCHEDULE"}</definedName>
    <definedName name="wrn.CapersPlotter." hidden="1">{#N/A,#N/A,FALSE,"DI 2 YEAR MASTER SCHEDULE"}</definedName>
    <definedName name="wrn.Edutainment._.Priority._.List." localSheetId="0" hidden="1">{#N/A,#N/A,FALSE,"DI 2 YEAR MASTER SCHEDULE"}</definedName>
    <definedName name="wrn.Edutainment._.Priority._.List." hidden="1">{#N/A,#N/A,FALSE,"DI 2 YEAR MASTER SCHEDULE"}</definedName>
    <definedName name="wrn.Japan_Capers_Ed._.Pub." localSheetId="0" hidden="1">{"Japan_Capers_Ed_Pub",#N/A,FALSE,"DI 2 YEAR MASTER SCHEDULE"}</definedName>
    <definedName name="wrn.Japan_Capers_Ed._.Pub." hidden="1">{"Japan_Capers_Ed_Pub",#N/A,FALSE,"DI 2 YEAR MASTER SCHEDULE"}</definedName>
    <definedName name="wrn.Priority._.list." localSheetId="0" hidden="1">{#N/A,#N/A,FALSE,"DI 2 YEAR MASTER SCHEDULE"}</definedName>
    <definedName name="wrn.Priority._.list." hidden="1">{#N/A,#N/A,FALSE,"DI 2 YEAR MASTER SCHEDULE"}</definedName>
    <definedName name="wrn.Prjcted._.Mnthly._.Qtys." localSheetId="0" hidden="1">{#N/A,#N/A,FALSE,"PRJCTED MNTHLY QTY's"}</definedName>
    <definedName name="wrn.Prjcted._.Mnthly._.Qtys." hidden="1">{#N/A,#N/A,FALSE,"PRJCTED MNTHLY QTY's"}</definedName>
    <definedName name="wrn.Prjcted._.Qtrly._.Dollars." localSheetId="0" hidden="1">{#VALUE!,#N/A,FALSE,"PRJCTED QTRLY $'s"}</definedName>
    <definedName name="wrn.Prjcted._.Qtrly._.Dollars." hidden="1">{#VALUE!,#N/A,FALSE,"PRJCTED QTRLY $'s"}</definedName>
    <definedName name="wrn.Prjcted._.Qtrly._.Qtys." localSheetId="0" hidden="1">{#N/A,#N/A,FALSE,"PRJCTED QTRLY QTY's"}</definedName>
    <definedName name="wrn.Prjcted._.Qtrly._.Qtys." hidden="1">{#N/A,#N/A,FALSE,"PRJCTED QTRLY QTY's"}</definedName>
    <definedName name="wvu.CapersView." localSheetId="0"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CapersView." hidden="1">{TRUE,TRUE,-2.75,-17,772.5,449.25,FALSE,TRUE,TRUE,TRUE,0,19,#N/A,30,#N/A,7.04065040650407,10.9795918367347,1,FALSE,FALSE,3,FALSE,1,FALSE,100,"Swvu.CapersView.","ACwvu.CapersView.",#N/A,FALSE,FALSE,0,0,0,0,2,"","&amp;R&amp;""Arial,Bold Italic""&amp;8&amp;F&amp;A&amp;D",TRUE,TRUE,FALSE,FALSE,1,#N/A,1,1,"=R1C1:R123C107",FALSE,"Rwvu.CapersView.","Cwvu.CapersView.",FALSE,FALSE,FALSE,262,600,600,FALSE,FALSE,TRUE,TRUE,TRUE}</definedName>
    <definedName name="wvu.Japan_Capers_Ed_Pub." localSheetId="0"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Japan_Capers_Ed_Pub." hidden="1">{TRUE,TRUE,-2.75,-17,772.5,449.25,FALSE,TRUE,TRUE,TRUE,0,18,#N/A,1,#N/A,80.75,104.2,1,FALSE,FALSE,3,FALSE,1,FALSE,10,"Swvu.Japan_Capers_Ed_Pub.","ACwvu.Japan_Capers_Ed_Pub.",#N/A,FALSE,FALSE,0,0,0,0,2,"","&amp;R&amp;""Arial,Bold Italic""&amp;8&amp;F&amp;A&amp;D",TRUE,TRUE,FALSE,FALSE,1,#N/A,1,1,"=R1C18:R297C107",FALSE,"Rwvu.Japan_Capers_Ed_Pub.","Cwvu.Japan_Capers_Ed_Pub.",FALSE,FALSE,FALSE,262,600,600,FALSE,FALSE,TRUE,TRUE,TRUE}</definedName>
    <definedName name="wvu.KJP_CC." localSheetId="0"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wvu.KJP_CC." hidden="1">{TRUE,TRUE,-2.75,-17,964.5,641.25,FALSE,TRUE,TRUE,TRUE,0,18,#N/A,11,#N/A,22.5227272727273,72.25,1,FALSE,FALSE,3,TRUE,1,FALSE,40,"Swvu.KJP_CC.","ACwvu.KJP_CC.",#N/A,FALSE,FALSE,0,0,0,0,2,"&amp;C&amp;""Arial,Bold""&amp;72Actual Production vs. Projected ","&amp;R&amp;""Arial,Bold Italic""&amp;8&amp;F&amp;A&amp;D",TRUE,TRUE,FALSE,FALSE,1,#N/A,1,1,"=R13C18:R168C107",FALSE,"Rwvu.KJP_CC.","Cwvu.KJP_CC.",FALSE,FALSE,FALSE,263,600,600,FALSE,FALSE,TRUE,TRUE,TRUE}</definedName>
    <definedName name="Z_9A428CE1_B4D9_11D0_A8AA_0000C071AEE7_.wvu.Cols" hidden="1">[1]MASTER!$A$1:$Q$65536,[1]MASTER!$Y$1:$Z$65536</definedName>
    <definedName name="Z_9A428CE1_B4D9_11D0_A8AA_0000C071AEE7_.wvu.PrintArea" hidden="1">#REF!</definedName>
    <definedName name="Z_9A428CE1_B4D9_11D0_A8AA_0000C071AEE7_.wvu.Rows" hidden="1">[1]MASTER!#REF!,[1]MASTER!#REF!,[1]MASTER!#REF!,[1]MASTER!#REF!,[1]MASTER!#REF!,[1]MASTER!#REF!,[1]MASTER!#REF!,[1]MASTER!$A$98:$IV$272</definedName>
    <definedName name="Zacetek">#REF!</definedName>
  </definedNames>
  <calcPr calcId="191029"/>
</workbook>
</file>

<file path=xl/calcChain.xml><?xml version="1.0" encoding="utf-8"?>
<calcChain xmlns="http://schemas.openxmlformats.org/spreadsheetml/2006/main">
  <c r="B9" i="22" l="1"/>
  <c r="E14" i="20"/>
  <c r="E13" i="20"/>
  <c r="H51" i="21"/>
  <c r="E12" i="20"/>
  <c r="E11" i="20"/>
  <c r="H91" i="21"/>
  <c r="H93" i="21" s="1"/>
  <c r="E15" i="20" s="1"/>
  <c r="H90" i="21"/>
  <c r="H89" i="21"/>
  <c r="H88" i="21"/>
  <c r="H87" i="21"/>
  <c r="H86" i="21"/>
  <c r="H85" i="21"/>
  <c r="H84" i="21"/>
  <c r="H83" i="21"/>
  <c r="H82" i="21"/>
  <c r="H74" i="21"/>
  <c r="H73" i="21"/>
  <c r="H72" i="21"/>
  <c r="H71" i="21"/>
  <c r="H70" i="21"/>
  <c r="H69" i="21"/>
  <c r="H68" i="21"/>
  <c r="H67" i="21"/>
  <c r="H66" i="21"/>
  <c r="H65" i="21"/>
  <c r="H64" i="21"/>
  <c r="H62" i="21"/>
  <c r="H76" i="21" s="1"/>
  <c r="H61" i="21"/>
  <c r="H49" i="21"/>
  <c r="H48" i="21"/>
  <c r="H47" i="21"/>
  <c r="H46" i="21"/>
  <c r="H45" i="21"/>
  <c r="H37" i="21"/>
  <c r="H35" i="21"/>
  <c r="H34" i="21"/>
  <c r="H33" i="21"/>
  <c r="H32" i="21"/>
  <c r="H31" i="21"/>
  <c r="H22" i="21"/>
  <c r="H21" i="21"/>
  <c r="H20" i="21"/>
  <c r="H19" i="21"/>
  <c r="H18" i="21"/>
  <c r="H17" i="21"/>
  <c r="H16" i="21"/>
  <c r="H15" i="21"/>
  <c r="H14" i="21"/>
  <c r="H13" i="21"/>
  <c r="H12" i="21"/>
  <c r="H11" i="21"/>
  <c r="H10" i="21"/>
  <c r="H9" i="21"/>
  <c r="H8" i="21"/>
  <c r="H7" i="21"/>
  <c r="H6" i="21"/>
  <c r="C15" i="20"/>
  <c r="C14" i="20"/>
  <c r="C13" i="20"/>
  <c r="C12" i="20"/>
  <c r="C11" i="20"/>
  <c r="C6" i="20"/>
  <c r="B153" i="19"/>
  <c r="B148" i="19"/>
  <c r="B138" i="19"/>
  <c r="B150" i="19" s="1"/>
  <c r="F136" i="19"/>
  <c r="F133" i="19"/>
  <c r="B126" i="19"/>
  <c r="B149" i="19" s="1"/>
  <c r="F124" i="19"/>
  <c r="F121" i="19"/>
  <c r="F118" i="19"/>
  <c r="F126" i="19" s="1"/>
  <c r="F149" i="19" s="1"/>
  <c r="B111" i="19"/>
  <c r="F109" i="19"/>
  <c r="F106" i="19"/>
  <c r="F103" i="19"/>
  <c r="F100" i="19"/>
  <c r="F97" i="19"/>
  <c r="F94" i="19"/>
  <c r="F91" i="19"/>
  <c r="B84" i="19"/>
  <c r="B147" i="19" s="1"/>
  <c r="F82" i="19"/>
  <c r="F80" i="19"/>
  <c r="F79" i="19"/>
  <c r="F78" i="19"/>
  <c r="F75" i="19"/>
  <c r="F72" i="19"/>
  <c r="F69" i="19"/>
  <c r="F66" i="19"/>
  <c r="F84" i="19" s="1"/>
  <c r="B58" i="19"/>
  <c r="B146" i="19" s="1"/>
  <c r="F56" i="19"/>
  <c r="F53" i="19"/>
  <c r="F58" i="19" s="1"/>
  <c r="F146" i="19" s="1"/>
  <c r="B45" i="19"/>
  <c r="B145" i="19" s="1"/>
  <c r="F43" i="19"/>
  <c r="F41" i="19"/>
  <c r="B37" i="19"/>
  <c r="B144" i="19" s="1"/>
  <c r="F35" i="19"/>
  <c r="F33" i="19"/>
  <c r="F31" i="19"/>
  <c r="F29" i="19"/>
  <c r="F27" i="19"/>
  <c r="F25" i="19"/>
  <c r="F23" i="19"/>
  <c r="F21" i="19"/>
  <c r="F37" i="19" s="1"/>
  <c r="B16" i="19"/>
  <c r="B143" i="19" s="1"/>
  <c r="F13" i="19"/>
  <c r="F16" i="19" s="1"/>
  <c r="H13" i="13"/>
  <c r="H9" i="13"/>
  <c r="H25" i="21" l="1"/>
  <c r="G23" i="21"/>
  <c r="H23" i="21" s="1"/>
  <c r="F138" i="19"/>
  <c r="F150" i="19" s="1"/>
  <c r="F45" i="19"/>
  <c r="F145" i="19" s="1"/>
  <c r="F111" i="19"/>
  <c r="F148" i="19" s="1"/>
  <c r="F147" i="19"/>
  <c r="F144" i="19"/>
  <c r="F143" i="19"/>
  <c r="F17" i="13"/>
  <c r="E17" i="20" l="1"/>
  <c r="E11" i="22" s="1"/>
  <c r="F151" i="19"/>
  <c r="F153" i="19" s="1"/>
  <c r="E9" i="22" s="1"/>
  <c r="H78" i="17"/>
  <c r="H74" i="17" l="1"/>
  <c r="H70" i="17" l="1"/>
  <c r="H17" i="13" l="1"/>
  <c r="H19" i="13" s="1"/>
  <c r="H180" i="17" l="1"/>
  <c r="H174" i="17"/>
  <c r="H155" i="17" l="1"/>
  <c r="H149" i="17"/>
  <c r="H61" i="17" l="1"/>
  <c r="H34" i="17"/>
  <c r="C21" i="8"/>
  <c r="B21" i="8"/>
  <c r="H21" i="8" l="1"/>
  <c r="H65" i="17" l="1"/>
  <c r="H56" i="17" l="1"/>
  <c r="H52" i="17"/>
  <c r="H69" i="17"/>
  <c r="H184" i="17"/>
  <c r="H166" i="17"/>
  <c r="H161" i="17"/>
  <c r="H142" i="17"/>
  <c r="H137" i="17"/>
  <c r="H108" i="17"/>
  <c r="H107" i="17"/>
  <c r="H98" i="17"/>
  <c r="H103" i="17"/>
  <c r="H102" i="17"/>
  <c r="H90" i="17"/>
  <c r="H41" i="17"/>
  <c r="H40" i="17"/>
  <c r="H39" i="17"/>
  <c r="H29" i="17"/>
  <c r="H28" i="17"/>
  <c r="H20" i="17"/>
  <c r="H16" i="17"/>
  <c r="H15" i="17"/>
  <c r="H14" i="17"/>
  <c r="H10" i="17"/>
  <c r="H117" i="17" l="1"/>
  <c r="H48" i="17" l="1"/>
  <c r="H94" i="17" l="1"/>
  <c r="H186" i="17" l="1"/>
  <c r="H9" i="17" l="1"/>
  <c r="H8" i="17"/>
  <c r="H19" i="8" l="1"/>
  <c r="B19" i="8" l="1"/>
  <c r="C19" i="8"/>
  <c r="H113" i="17" l="1"/>
  <c r="H17" i="8" l="1"/>
  <c r="C15" i="8" l="1"/>
  <c r="H47" i="17" l="1"/>
  <c r="C25" i="8" l="1"/>
  <c r="B25" i="8"/>
  <c r="C23" i="8"/>
  <c r="B23" i="8"/>
  <c r="C17" i="8"/>
  <c r="B17" i="8"/>
  <c r="B15" i="8"/>
  <c r="C13" i="8"/>
  <c r="B13" i="8"/>
  <c r="H16" i="18" l="1"/>
  <c r="H12" i="18"/>
  <c r="H8" i="18"/>
  <c r="H18" i="18" s="1"/>
  <c r="H25" i="8" l="1"/>
  <c r="H23" i="8" s="1"/>
  <c r="H46" i="17" l="1"/>
  <c r="H86" i="17" l="1"/>
  <c r="H82" i="17"/>
  <c r="H24" i="17"/>
  <c r="F121" i="17" l="1"/>
  <c r="H121" i="17" s="1"/>
  <c r="H123" i="17" l="1"/>
  <c r="H15" i="8" s="1"/>
  <c r="H13" i="8" l="1"/>
  <c r="H27" i="8" s="1"/>
  <c r="E10" i="22" s="1"/>
  <c r="E13" i="22" s="1"/>
  <c r="E15" i="22" s="1"/>
  <c r="E17" i="22" s="1"/>
</calcChain>
</file>

<file path=xl/sharedStrings.xml><?xml version="1.0" encoding="utf-8"?>
<sst xmlns="http://schemas.openxmlformats.org/spreadsheetml/2006/main" count="726" uniqueCount="453">
  <si>
    <t>1.1.</t>
  </si>
  <si>
    <t>01.</t>
  </si>
  <si>
    <t>02.</t>
  </si>
  <si>
    <t>03.</t>
  </si>
  <si>
    <t>04.</t>
  </si>
  <si>
    <t>kom.</t>
  </si>
  <si>
    <t>05.</t>
  </si>
  <si>
    <t>DN15     kom.</t>
  </si>
  <si>
    <t>DN20     kom.</t>
  </si>
  <si>
    <t>06.</t>
  </si>
  <si>
    <t>07.</t>
  </si>
  <si>
    <t>08.</t>
  </si>
  <si>
    <t>09.</t>
  </si>
  <si>
    <t>10.</t>
  </si>
  <si>
    <t>11.</t>
  </si>
  <si>
    <t>12.</t>
  </si>
  <si>
    <t>13.</t>
  </si>
  <si>
    <t>14.</t>
  </si>
  <si>
    <t>15.</t>
  </si>
  <si>
    <t>16.</t>
  </si>
  <si>
    <t>17.</t>
  </si>
  <si>
    <t>m3</t>
  </si>
  <si>
    <t>%</t>
  </si>
  <si>
    <t>SKUPAJ</t>
  </si>
  <si>
    <t>OPOMBA:</t>
  </si>
  <si>
    <t>Možna je tudi uporaba elementov drugih proizvajalcev z enakimi ali boljšimi karakteristikami, ampak le ob soglasju projektanta in izrecno posebej kot opcija.</t>
  </si>
  <si>
    <t>1.0.</t>
  </si>
  <si>
    <t>DN25     kom.</t>
  </si>
  <si>
    <t>18.</t>
  </si>
  <si>
    <t xml:space="preserve"> </t>
  </si>
  <si>
    <t>Splošno</t>
  </si>
  <si>
    <t>V zgornjih postavkah je potrebno zajeti vsa dela in material za funkcionalno zaključeno investicijo.</t>
  </si>
  <si>
    <t>Pred oddajo ponudbe je potrebno preveriti pravilnost excelovih enačb.</t>
  </si>
  <si>
    <t>19.</t>
  </si>
  <si>
    <t>Ø50 mm     kom.</t>
  </si>
  <si>
    <t>Vodovod in kanalizacija</t>
  </si>
  <si>
    <t>Sanitarna oprema</t>
  </si>
  <si>
    <t>SKUPAJ VSE STROJNE INSTALACIJE in STROJNA OPREMA:</t>
  </si>
  <si>
    <t>REKAPITULACIJA</t>
  </si>
  <si>
    <t>17. izvedbo hidravličnega in termičnega ureguliranja inštalacij in opreme ogrevanja na izračunane pretoke in temperature ter izdelavo zapisnikov in sicer:</t>
  </si>
  <si>
    <t>b) nastavitev in ureguliranje regulacijskih ventilov, diferenčno-tlačnih regulatorjev, prestrujnih ventilov in ostalih ventilov,</t>
  </si>
  <si>
    <t>c) temperaturno ureguliranje posameznih prostorov,</t>
  </si>
  <si>
    <t>d) nastavitev prednastavitvenih regulacijskih ventilov radiatorjev na nastavitvene vrednosti,</t>
  </si>
  <si>
    <t>18. izvedbo ureguliranja inštalacij in opreme prezračevanja ter izdelavo zapisnikov in sicer:</t>
  </si>
  <si>
    <t>23. Vnos sprememb v PZI dokumentacijo za potrebe izdelave načrta PID strojnih instalacij.</t>
  </si>
  <si>
    <t xml:space="preserve">PROJEKTANTSKI POPIS MATERIALA IN DEL </t>
  </si>
  <si>
    <t>za načrt s področja strojništva</t>
  </si>
  <si>
    <t>strojne instalacije in strojno opremo</t>
  </si>
  <si>
    <t>Splošna navodila za izdelavo ponudbe</t>
  </si>
  <si>
    <t>Pri pripravi ponudbe mora ponudnik upoštevati in v ceno zajeti tudi naslednje:</t>
  </si>
  <si>
    <t>1. nabavo vsega materiala in opreme, predvidene za vgraditev in montažo ter stroške prevoza, razkladanja in skladiščenja na gradbišču, notranjega horizontalnega in vertikalnega transporta na gradbišču, ne glede na težo ali zahtevnost,</t>
  </si>
  <si>
    <t>2. pripravljalna dela in organizacijo gradbišča,</t>
  </si>
  <si>
    <t>3. zaključna dela na gradbišču s strani ponudnika in njegovih podizvajalcev, z odvozom odvečnega materiala in odpadnega materiala na deponijo,</t>
  </si>
  <si>
    <t>4. zavarovanje ponudbenih del v gradnji, delavcev in materiala na gradbišču v času izvajanja del,</t>
  </si>
  <si>
    <t>5. manipulativne in režijske stroške, kot tudi stroški koordinacije, kar velja tudi za odpravo napak v garancijski dobi,</t>
  </si>
  <si>
    <t>6. Izdelavo in uporabo vseh delovnih odrov in druge pomožne opreme za ves čas izvajanja del,</t>
  </si>
  <si>
    <t>7. stroške elektrike, toplote, vode, razsvetljave in ostale stroške v času gradnje,</t>
  </si>
  <si>
    <t>8. izvedbo predpisanih ukrepov varstva pri delu in varstva pred požarom, ki jih mora ponudnik obvezno upoštevati,</t>
  </si>
  <si>
    <t>9. ponudnik mora v ponudbi upoštevati kakovostni razred materialov in opreme določene s projektno dokumentacijo,</t>
  </si>
  <si>
    <t>10. obešalni in pritrdilni material za cevne in kanalske razvode in opremo, izdelan iz različnih sistemskih jeklenih pocinkanih profilov, pocinkanih cevnih in kanalskih objemk z gumijasto podlogo, vijakov, matic in kovinskih zidnih vložkov,</t>
  </si>
  <si>
    <t>11. izvedbo tlačnih preizkusov cevnih inštalacij ogrevanja, vodovoda, hlajenja in plinov, 
tudi po odsekih, če to pogojuje faznost izgradnje ter izdelavo zapisnikov,</t>
  </si>
  <si>
    <t>12. tlačni preskus inštalacij freonskega hlajenja, 
na primer predinštalacija split sistemov z dušikom s tlakom p=24 bar v času trajanja t=10 minut po izenačitvi temperatur, končno polnitvijo dušika tlaka p=1 bar z zatiskanjem cevi in spajkanjem. 
V celotnem času gradnje morajo biti vsi cevovodi povezani v zbiralnik in pod tlakom z vgrajenim merilnikom tlaka;,</t>
  </si>
  <si>
    <t>13. izvedbo preizkusa na tesnost in pretočnost delov kanalizacijske inštalacije,</t>
  </si>
  <si>
    <t>14. izvedbo izpiranja, izpihovanja in čiščenja inštalacij ogrevanja, vodovoda, plinov in prezračevanja ter izdelavo zapisnikov,</t>
  </si>
  <si>
    <t>15. izvedbo dezinfekcije inštalacij vodovoda s hiperkloriranjem, izpiranjem in izdelavo bakteriološke in kemične analize vode ter izdelavo zapisnika,</t>
  </si>
  <si>
    <t>16. označitev vseh inštalacij in opreme, označitev mora biti izvedena v trajni obliki,</t>
  </si>
  <si>
    <t>a) nastavitev obtočnih črpalk na delovno točko,</t>
  </si>
  <si>
    <t>a) meritve in nastavitve volumskega pretoka zraka po posameznih prezračevalnih napravah glede na posamezne obratovalne stopnje,</t>
  </si>
  <si>
    <t>b) nastavitve prezračevalnih rešetk, difuzorjev in kanalskih sistemov,</t>
  </si>
  <si>
    <t>c) pregled vgradnje in priključitve požarnih loput, skupaj z izdajo potrdila o brezhibnem delovanju s strani pooblaščenega podjetja,</t>
  </si>
  <si>
    <t>19. izvedbo zagona in poskusnega obratovanja inštalacij in opreme ogrevanja, hlajenja, vodovoda, plinov in prezračevanja s šolanjem osebja za posluževanje in primopredajo investitorju ter izdelavo zapisnika,</t>
  </si>
  <si>
    <t>21. izdelavo shem inštalacij in opreme ogrevanja, hlajenja, vodovoda, plinov in prezračevanja v obstojni obliki, na primer v okvirju za pritrditev na steno,</t>
  </si>
  <si>
    <t>22. izdelavo navodil za uporabo in vzdrževanje inštalacij in opreme,</t>
  </si>
  <si>
    <t>24. Vse naprave in elemente je potrebno dobaviti z ustreznimi certifikati, atesti, garancijami in navodili,</t>
  </si>
  <si>
    <t>25. Pred naročilom opreme in materiala je potrebno pridobiti pisno soglasje investitorja in odgovornega nadzornika za SI,</t>
  </si>
  <si>
    <t>26. Pri vseh napravah je potrebno v ceni upoštevati stroške zagona, meritve in nastavitve obratovalnih parametrov,</t>
  </si>
  <si>
    <t>27. Pri vseh elementih je potrebno v ceni zajeti tudi ves potrebni spojni, tesnilni in montažni material,
vključno z potrebnimi sistemskimi obešali,</t>
  </si>
  <si>
    <t>29. V ponudbi za izvedbo mora biti zajet tudi posnetek izvedenih del, dejansko stanje izvedenih strojnih instalacij,
spremembe mora sproti vnašati v en izvod PZI dokumentacije izvajalec strojnih instalacij in jih predati izdelovalcu PID projektne dokumentacije.</t>
  </si>
  <si>
    <t>V zgornjih postavkah je potrebno zajeti vsa dela in material za funkcionalno zaključeno 
izvedbo.</t>
  </si>
  <si>
    <t>2.0.</t>
  </si>
  <si>
    <t>DN15       kom.</t>
  </si>
  <si>
    <t>2.1.</t>
  </si>
  <si>
    <t>3.0.</t>
  </si>
  <si>
    <t>3.1.</t>
  </si>
  <si>
    <t>Pripravljalna in zaključna dela z vsemi potrebnimi zavarovalnimi, transportnimi in manipulativni stroški v zvezi z gradbiščem.</t>
  </si>
  <si>
    <t>Dobava in montaža zapornega krogelnega ventila 
za sanitarno vodo,
izdelanega po DVGW in SIST EN12420,
iz medenine CW626N, 
navojne in masivne izvedbe, 
tlačne stopnje PN25, 
z dolgo ročko zelene barve, 
proizvod kot na primer oziroma enakovredno 
Herz tip KV,
komplet z vsem potrebnim spojnim, tesnilnim in montažnim materialom, dimenzij:</t>
  </si>
  <si>
    <t>Dobava in montaža krogelnega polnilnega ventila 
za polnjenje in praznjenje sistema za sanitarno vodo, 
z cevnim priključkom in pokrovčkom,
izdelane po DVGW in SIST EN12420,
navojne in masivne izvedbe, 
tlačne stopnje PN10,  
z krilno ročko zelene barve,  
proizvod kot na primer oziroma enakovredno 
Herz tip KP,
komplet z vsem potrebnim spojnim, tesnilnim in montažnim materialom, dimenzij:</t>
  </si>
  <si>
    <t xml:space="preserve">  </t>
  </si>
  <si>
    <r>
      <t xml:space="preserve">Izdelava </t>
    </r>
    <r>
      <rPr>
        <b/>
        <sz val="10"/>
        <rFont val="Arial"/>
        <family val="2"/>
        <charset val="238"/>
      </rPr>
      <t>Projektne dokumentacije izvedenih del, PID,</t>
    </r>
    <r>
      <rPr>
        <sz val="10"/>
        <rFont val="Arial"/>
        <family val="2"/>
      </rPr>
      <t xml:space="preserve"> 
za celoten objekt, 
za kompletne načrte s področja strojništva, 
strojne instalacije in strojno opremo,
skladno z gradbeno zakonodajo.</t>
    </r>
  </si>
  <si>
    <t>Tip umivalnika in sanitarne armature pred naročilom potrdi projektant arhitekture in naročnik.</t>
  </si>
  <si>
    <t>Splošno v zvezi z strojnimi instalacijami in strojno opremo</t>
  </si>
  <si>
    <t>DEMONTAŽE:</t>
  </si>
  <si>
    <t>Razna nepredvidena dela v zvezi z instalacijami vodovoda in kanalizacije.</t>
  </si>
  <si>
    <t>1.2.</t>
  </si>
  <si>
    <t>Izdelava utorov in prebojev v AB steno, strop, tla, debeline d=200 do 300 mm, 
za potrebe vodenja instalacij, 
komplet z pripravo, zaščito, čiščenjem po izvedbi, 
vsem potrebnim materialom, opremo in odvozom odpadnega materiala na trajno deponijo.</t>
  </si>
  <si>
    <t>Ø80 mm     kom.</t>
  </si>
  <si>
    <t>Dobava in montaža podometnega prehodnega zapornega krogelnega ventila za sanitarno vodo,
izdelanega po DVGW in SIST EN12420,
iz medenine CW617N, 
navojne in masivne izvedbe, 
tlačne stopnje PN10, 
vidni in nadometni deli kromirani,
z setom aktivnega ročaja za podometni 
krogelni ventil,
setom pokrivne rozete za podometni krogelni ventil,
proizvod kot na primer oziroma enakovredno 
Geberit Mepla,
komplet z vsem potrebnim spojnim, tesnilnim in montažnim materialom, dimenzij:</t>
  </si>
  <si>
    <t>Dobava in montaža krogelnega izlivnega ventila 
za sanitarno vodo,
izdelanega po DVGW in SIST EN12420,
iz medenine CW626N, 
krogelni izlivni ventil z navojnim nastavkom za cev, 
navojne in masivne izvedbe,
tlačne stopnje PN16, 
z dolgo ročko zelene barve, 
proizvod kot na primer oziroma enakovredno 
Herz tip KP,
komplet z vsem potrebnim spojnim, tesnilnim in montažnim materialom, dimenzij:</t>
  </si>
  <si>
    <t>Dobava in montaža prehodnih kosov, 
za pritrditev armatur, 
proizvod kot na primer oziroma enakovredno 
Geberit Mepla,
komplet z vsem potrebnim spojnim, tesnilnim in montažnim materialom, dimenzij:</t>
  </si>
  <si>
    <r>
      <t xml:space="preserve">Dobava in montaža večslojne sistemske cevi,
za razvode hladne in tople sanitarne vode,
izdelane iz PE-RT II/Al/PE-RT II materiala,
povsem predizolirane, 
</t>
    </r>
    <r>
      <rPr>
        <b/>
        <sz val="10"/>
        <rFont val="Arial"/>
        <family val="2"/>
        <charset val="238"/>
      </rPr>
      <t>v kolutih,</t>
    </r>
    <r>
      <rPr>
        <sz val="10"/>
        <rFont val="Arial"/>
        <family val="2"/>
        <charset val="238"/>
      </rPr>
      <t xml:space="preserve">
oblikovno stabilne, možnost ročnega upogibanja,
difuzijsko tesne, 
zunaj črne,
zunanja plast iz polietilena visoke gostote  
PE-RT II zagotavlja zaščito pred korozijo in mehanskimi poškodbami,
sredinska aluminijasta plast Al zagotavlja stabilnost, upogljivost in difuzijsko tesnost cevi,
notranja in zunanja plast iz zamreženega polietilena PE-RT II je odporna proti koroziji in varna za uporabo z živili,
testirane po EN ISO 21003,
hrapavost notranje površine cevi 7 μm, 
toplotno raztezanje 0,026 mm/mK, 
toplotna prevodnost cevi 0,43 W/mK,
obratovalna temperatura T=0 do 70 °C, 
spajanje z stiskanjem z fitingi za stiskanje,
fitingi izdelani iz rdeče litine CuSn5Zn5Pb2-c in
O tesnilnimi obroči iz EPDM,
skupaj z fitingi za stiskanje, 
spojke, T kosi, kolena, zaključki, priključki, prehodi, redukcije, ... </t>
    </r>
  </si>
  <si>
    <r>
      <rPr>
        <b/>
        <sz val="10"/>
        <rFont val="Arial"/>
        <family val="2"/>
        <charset val="238"/>
      </rPr>
      <t xml:space="preserve">za podometno vgradnjo,
</t>
    </r>
    <r>
      <rPr>
        <sz val="10"/>
        <rFont val="Arial"/>
        <family val="2"/>
        <charset val="238"/>
      </rPr>
      <t xml:space="preserve">montaža v tlak in v steno,
</t>
    </r>
    <r>
      <rPr>
        <b/>
        <sz val="10"/>
        <rFont val="Arial"/>
        <family val="2"/>
        <charset val="238"/>
      </rPr>
      <t>povsem predizolirane</t>
    </r>
    <r>
      <rPr>
        <sz val="10"/>
        <rFont val="Arial"/>
        <family val="2"/>
        <charset val="238"/>
      </rPr>
      <t xml:space="preserve"> z mehko PE-peno z toplotno prevodnostjo 0,04 W/mK in uporom zunanje plasti izolacije proti difuziji vodne pare 7000 μ,
</t>
    </r>
    <r>
      <rPr>
        <b/>
        <sz val="10"/>
        <rFont val="Arial"/>
        <family val="2"/>
        <charset val="238"/>
      </rPr>
      <t xml:space="preserve">debelina navedena spodaj, 
</t>
    </r>
    <r>
      <rPr>
        <sz val="10"/>
        <rFont val="Arial"/>
        <family val="2"/>
        <charset val="238"/>
      </rPr>
      <t>proizvod kot na primer oziroma enakovredno 
Geberit Mepla, 
komplet z vsem potrebnim spojnim, tesnilnim in montažnim materialom, dimenzij:</t>
    </r>
  </si>
  <si>
    <t>Φ16x2,25+ TI 13 mm     m</t>
  </si>
  <si>
    <t>Φ20x2,5 + TI 13 mm     m</t>
  </si>
  <si>
    <t>Φ26x3,0 + TI 13 mm     m</t>
  </si>
  <si>
    <r>
      <t xml:space="preserve">Dobava in montaža večslojne sistemske cevi,
za razvode hladne in tople sanitarne vode,
izdelane iz PE-RT II/Al/PE-RT II materiala,
</t>
    </r>
    <r>
      <rPr>
        <b/>
        <sz val="10"/>
        <rFont val="Arial"/>
        <family val="2"/>
        <charset val="238"/>
      </rPr>
      <t>v palicah,</t>
    </r>
    <r>
      <rPr>
        <sz val="10"/>
        <rFont val="Arial"/>
        <family val="2"/>
        <charset val="238"/>
      </rPr>
      <t xml:space="preserve">
oblikovno stabilne, možnost ročnega upogibanja,
difuzijsko tesne, 
zunaj črne,
zunanja plast iz polietilena visoke gostote  
PE-RT II zagotavlja zaščito pred korozijo in mehanskimi poškodbami,
sredinska aluminijasta plast Al zagotavlja stabilnost, upogljivost in difuzijsko tesnost cevi,
notranja in zunanja plast iz zamreženega polietilena PE-RT II je odporna proti koroziji in varna za uporabo z živili,
testirane po EN ISO 21003,
hrapavost notranje površine cevi 7 μm, 
toplotno raztezanje 0,026 mm/mK, 
toplotna prevodnost cevi 0,43 W/mK,
obratovalna temperatura T=0 do 70 °C, 
spajanje z stiskanjem z fitingi za stiskanje,
fitingi izdelani iz rdeče litine CuSn5Zn5Pb2-c in
O tesnilnimi obroči iz EPDM,
skupaj z fitingi za stiskanje, 
spojke, T kosi, kolena, zaključki, priključki, prehodi, redukcije, ... </t>
    </r>
  </si>
  <si>
    <t>proizvod kot na primer oziroma enakovredno 
Huliot tip Ultra Silent, 
skupaj z vsemi fazonskimi kosi, reducirnimi kosi, koleni, odcepi, 
komplet z vsem potrebnim spojnim, tesnilnim, montažnim in vsem potrebnim obešalnim in pritrdilnim materialom, 
sistemskimi konzolami za pritrditev na strop, steno, 
z cevnimi nosilci in objemkami za PP nizko šumne cevi, dimenzij:</t>
  </si>
  <si>
    <t>PP Φ50    m</t>
  </si>
  <si>
    <t>PP Φ75     m</t>
  </si>
  <si>
    <t>PP Φ110    m</t>
  </si>
  <si>
    <t>20.</t>
  </si>
  <si>
    <t>Dezinfekcija in izpiranje vodovodne instalacije,
za celotne objekt,
v kompletu:
∙ izpiranje notranjega vodovodnega omrežja, 
∙ dezinfekcija notranjega vodovodnega omrežja z klornim šokom,
∙ odvzem vzorca vode, 
∙ pridobitev ustreznega izvida na bakteriološko kontrolo vode s strani pooblaščene institucije,
zajema instalacije vodovoda od vstopa vodovoda v objekt do vseh izlivnih mest v objektu.</t>
  </si>
  <si>
    <t>21.</t>
  </si>
  <si>
    <t>22.</t>
  </si>
  <si>
    <t>23.</t>
  </si>
  <si>
    <t>24.</t>
  </si>
  <si>
    <t>25.</t>
  </si>
  <si>
    <t>Izdelava preboja skozi AB steno, strop, tla,
vrtanje z diamantnim rezilom in z napravo z vakumskim pritrjevanjem na steno, strop, tla, 
debelina AB stene, stropa, tal d=200 do 300 mm, 
za potrebe vodenja instalacij, 
komplet z pripravo, zaščito, čiščenjem po izvedbi,
vsem potrebnim materialom, opremo in odvozom odpadnega materiala na trajno deponijo, 
dimenzije preboja:</t>
  </si>
  <si>
    <t>Izdelava preboja skozi opečno steno,
vrtanje z diamantnim rezilom in z napravo z vakumskim pritrjevanjem na steno, strop, tla,
debelina opečne stene d=200 do 300 mm, 
za potrebe vodenja instalacij, 
komplet z pripravo, zaščito, čiščenjem po izvedbi, 
vsem potrebnim materialom, opremo in odvozom odpadnega materiala na trajno deponijo, 
dimenzije preboja:</t>
  </si>
  <si>
    <t>Zapiranje in izpust sanitarne vode iz obstoječega  vodovodnega sistema v obravnavanem delu objekta, 
kot priprava za demontažo obstoječih instalacij in opreme vodovoda v obravnavanem delu objekta,
komplet z vsem potrebnim delom, orodjem, 
materialom in opremo.</t>
  </si>
  <si>
    <t>Tip WC školjke in aktivirne tipke pred naročilom potrdi projektant arhitekture in naročnik.</t>
  </si>
  <si>
    <r>
      <t xml:space="preserve">Dobava in montaža kompleta 
</t>
    </r>
    <r>
      <rPr>
        <b/>
        <sz val="10"/>
        <rFont val="Arial"/>
        <family val="2"/>
        <charset val="238"/>
      </rPr>
      <t xml:space="preserve">stenske pipe za hladno vodo, </t>
    </r>
    <r>
      <rPr>
        <sz val="10"/>
        <rFont val="Arial"/>
        <family val="2"/>
        <charset val="238"/>
      </rPr>
      <t xml:space="preserve">
v sestavi:
∙ 1x kromirana, masivna, stenska pipa za hladno vodo z navojnim nastavkom za gumi cev DN15,
proizvod kot na primer oziroma enakovredno 
Herz, 
∙ 1x podometni krogelni regulirni ventil DN15, medeninaste izvedbe, z pokromano rozeto in pokromano kapico,  
komplet z vsem potrebnim spojnim, tesnilnim in montažnim materialom.</t>
    </r>
  </si>
  <si>
    <t>Dobava in montaža cevnega avtomatskega odzračevalnega elementa, 
za potrebe odzračevanja vertikalne kanalizacije,
izdelanega iz PP materiala,
spajanje z gumi tesnili,
montiranega na podstrešju,
proizvod kot na prime oziroma enakovredno 
HL tip HL900,
komplet z vsem potrebnim spojnim, tesnilnim in montažnim materialom, dimenzij:</t>
  </si>
  <si>
    <t>Φ110     kom.</t>
  </si>
  <si>
    <t>Dobava in montaža stenskega cevnega avtomatskega odzračevalnega elementa, 
za potrebe odzračevanja vertikalne kanalizacije,
izdelanega iz PP materiala,
spajanje z gumi tesnili, 
montiranega podometno v steno posamezne etaže, 
skupaj z pripadajočim pokrovom za montažo na 
steno,
proizvod kot na prime oziroma enakovredno 
HL tip HL905N,
komplet z vsem potrebnim spojnim, tesnilnim in montažnim materialom, dimenzij:</t>
  </si>
  <si>
    <t>Φ50     kom.</t>
  </si>
  <si>
    <t>Izdelava in predaja vse potrebne dokumentacije za predajo objekta,
Dokazila o zanesljivosti objekta,
garancijskih dokumentov, 
navodil za posamezno vgrajeno opremo, 
namestitve oznak in napisov na posamezne 
elemente, 
cevi, ventile, razvode, kanale, …, 
vse skladno z gradbeno zakonodajo.</t>
  </si>
  <si>
    <t>Dobava in montaža raztezne membranske posode 
za vodovodne sisteme,
za sanitarno vodo,
po DVGW in DIN 1988, 
volumna V=12 litrov, 
tlačne stopnje PN16, 
z vgrajenim pretočnim ventilom DN20, Flowjet,
za pretok sanitarne vode skozi tlačno posodo,
dimenzij Ødxh=Ø280x318 mm, 
neto teže m=2,96 kg,
z priključkom DN20,
proizvod kot na primer oziroma enakovredno 
Reflex tip Refix DD 12, 
komplet z vsem potrebnim spojnim, tesnilnim in montažnim materialom.</t>
  </si>
  <si>
    <r>
      <rPr>
        <b/>
        <sz val="10"/>
        <rFont val="Arial"/>
        <family val="2"/>
        <charset val="238"/>
      </rPr>
      <t xml:space="preserve">za nadometno vgradnjo, 
</t>
    </r>
    <r>
      <rPr>
        <sz val="10"/>
        <rFont val="Arial"/>
        <family val="2"/>
        <charset val="238"/>
      </rPr>
      <t xml:space="preserve">montaža pod strop in ob steno,
</t>
    </r>
    <r>
      <rPr>
        <b/>
        <sz val="10"/>
        <rFont val="Arial"/>
        <family val="2"/>
        <charset val="238"/>
      </rPr>
      <t xml:space="preserve">izolirane z Kaiflex ST cevaki,
debelina navedena spodaj, 
</t>
    </r>
    <r>
      <rPr>
        <sz val="10"/>
        <rFont val="Arial"/>
        <family val="2"/>
        <charset val="238"/>
      </rPr>
      <t>proizvod kot na primer oziroma enakovredno 
Geberit Mepla, 
komplet z vsem potrebnim spojnim, tesnilnim, montažnim in 
vsem potrebnim obešalnim in pritrdilnim materialom, 
sistemskimi konzolami za pritrditev na strop, steno, 
z cevnimi nosilci in objemkami za razvode vodovoda, dimenzij:</t>
    </r>
  </si>
  <si>
    <t>PP Φ110 na PP Φ110     kom.</t>
  </si>
  <si>
    <t>Izvedba tlačnega preizkusa vseh novo izvedenih notranjih instalacij vodovoda,
velja za nove razvode vodovoda na območju prenove,
preizkus se izvede z hladno vodo,
preizkus z tlakom p=10 bar, 
z izdelavo pisnega dokumenta o uspešno opravljenem tlačnem preizkusu,
vse skladno z SIST EN 806-2, 2005.</t>
  </si>
  <si>
    <t>investitorja "Mestna občina Murska Sobota, Kardoševa ulica 2, 9000 Murska Sobota"</t>
  </si>
  <si>
    <t>številka načrta: G-28/26</t>
  </si>
  <si>
    <t>številka projekta: G-28/26</t>
  </si>
  <si>
    <r>
      <t xml:space="preserve">Dobava in montaža troslojne, breztlačne, 
nizko šumne, odtočne kanalizacijske cevi 
</t>
    </r>
    <r>
      <rPr>
        <b/>
        <sz val="10"/>
        <rFont val="Arial"/>
        <family val="2"/>
        <charset val="238"/>
      </rPr>
      <t xml:space="preserve">za hišno fekalno kanalizacijo,
</t>
    </r>
    <r>
      <rPr>
        <sz val="10"/>
        <rFont val="Arial"/>
        <family val="2"/>
        <charset val="238"/>
      </rPr>
      <t>montaža nad AB ploščo,</t>
    </r>
    <r>
      <rPr>
        <b/>
        <sz val="10"/>
        <rFont val="Arial"/>
        <family val="2"/>
        <charset val="238"/>
      </rPr>
      <t xml:space="preserve">
</t>
    </r>
    <r>
      <rPr>
        <sz val="10"/>
        <rFont val="Arial"/>
        <family val="2"/>
        <charset val="238"/>
      </rPr>
      <t xml:space="preserve">izdelane iz PP materiala,
cevi imajo troslojno strukturo,
zunanji sloj iz PP-C materiala, UV stabiliziran, 
črne barve,
srednji sloj iz PP-MD ojačanega materiala, 
visoka trdnost in stabilnost, sive barve, 
notranji sloj iz PP-C materiala, UV stabiliziran, 
gladke površina, bele barve,
spajanje z potisnim vtičnim spojem z vstavljenim elastomernim tesnilom,
cevi primerne za odvajanje tekočin v skladu z 
DIN8078, 
PH med 2 in 12,
pri atmosferskem tlaku,
maksimalni temperaturi med T=95 in 98 °C za kratek čas,
</t>
    </r>
    <r>
      <rPr>
        <b/>
        <sz val="10"/>
        <rFont val="Arial"/>
        <family val="2"/>
        <charset val="238"/>
      </rPr>
      <t xml:space="preserve">za podometno in nadometno vgradnjo,
</t>
    </r>
    <r>
      <rPr>
        <sz val="10"/>
        <rFont val="Arial"/>
        <family val="2"/>
        <charset val="238"/>
      </rPr>
      <t>montaža v tlak in v steno,</t>
    </r>
  </si>
  <si>
    <t>Montaža obstoječega tlačnega električnega grelnika tople sanitarne vode, 
volumna V=200 litrov, 
dimenzije dxv=560x1306 mm, 
teže brez vode m=45 kg, 
za oskrbo dveh ali več odjemnih mest, 
z indirektnimi cevnimi zračnimi grelci, 
elektro grelec 
Pelgr=2200 W, U=1x 230 V, 50 Hz,
razred energijske učinkovitosti C,
z kakovostno toplotno izolacijo, 
elektronsko regulacijo z možnostjo nastavitve na ekonomično temperaturo, 
elektronskim termometrom za prikaz temperature vode v grelniku,</t>
  </si>
  <si>
    <t>kontrolno svetilko za prikaz delovanja električnega grelca, 
kotel izdelan iz visoko kakovostne jeklene pločevine z emajlom, 
magnezijevo anodo za dodatno zaščito pred korozijo kotla, 
grelne prirobnice za čiščenje in vzdrževanje, 
∙ nosilnim montažnim materialom za montažo na steno, 
∙ 2x vezne zvijave cevi za vodo DN20, 
∙ 2x podometnega krogelnega regulirnega ventila DN20, medeninaste izvedbe, z pokromano rozeto in pokromano kapico, 
∙ 1x varnostnim in protipovratnim ventilom, 
proizvod Ariston tip ARI 200 VERT 560 THER MO,
komplet z vsem potrebnim spojnim, tesnilnim in montažnim materialom.</t>
  </si>
  <si>
    <t>Navezava novega razvoda fekalne kanalizacije,
izdelanega iz PP nizko šumne kanalizacijske cevi,
spajanje s potisnim vtičnim spojem z vstavljenim elastomernim tesnilom,
na obstoječi razvod fekalne kanalizacije, 
v steni, tlaku in v AB plošči,
izdelan iz PP kanalizacijske cevi,
spajanje s potisnim vtičnim spojem z vstavljenim elastomernim tesnilom,
z vso potrebno predelavo, prilagoditvijo, 
za navezavo novega razvoda na obstoječi razvod,
komplet z vsem potrebnim delom, spojnim, 
tesnilnim in montažnim materialom, dimenzij:</t>
  </si>
  <si>
    <t>Izvedba tesnostnega preizkusa notranjih instalacij kanalizacije z odtokom vode v kanalizacijo,
velja za nove razvode kanalizacije na območju 
prenove,
z izdelavo pisnega dokumenta  o uspešno opravljenem tesnostnem preizkusu,
vse skladno z SIST EN 1610, 2015.</t>
  </si>
  <si>
    <r>
      <t xml:space="preserve">Dobava in montaža kompleta </t>
    </r>
    <r>
      <rPr>
        <b/>
        <sz val="10"/>
        <rFont val="Arial"/>
        <family val="2"/>
        <charset val="238"/>
      </rPr>
      <t xml:space="preserve">samostojnega  umivalnika, 
</t>
    </r>
    <r>
      <rPr>
        <sz val="10"/>
        <rFont val="Arial"/>
        <family val="2"/>
        <charset val="238"/>
      </rPr>
      <t>v sestavi:
∙ samostojna umivalniška školjka iz sanitarne keramike bele barve, 
z luknjo za sanitarno armaturo in prelivom,
dimenzije lxb=360x280 mm,
∙ prekrivne polnoge iz bele keramike,    
proizvod kot na primer oziroma enakovredno 
Geberit tip Selnova Square, art. 500.316.01.7,
∙ vse skupaj prirejeno za pritrditev na masivno steno, 
skupaj s kromiranimi vijaki in PVC vložki z gumijasto podložko,  
∙ kromirani odtočni ventil Φ32 brez mehanskega 
čepa,
∙ kromirani medeninasti umivalniški sifoni Φ32, "S" oblike z kromirano vezno cevjo in kromirano rozeto,
∙ kromirana, masivna, stenska enoročna sanitarna armatura z vrtljivim izpustom in perlatorjem, 
proizvod kot na primer oziroma enakovredno 
Hansgrohe tip Neovis Q, art. 71348000,
∙ 2x vezna zvijava cev za vodo DN15, 
∙ 2x kotni regulirni ventil za vodo DN15, brez filtra, kromirane izvedbe,
proizvod kot na primer oziroma enakovredno 
Schell tip 04 917 06 99,  
komplet z vsem potrebnim spojnim, tesnilnim in montažnim materialom, 
vključno z tesnjenjem robov z ustreznim trajno elastičnim sanitarnim kitom.</t>
    </r>
  </si>
  <si>
    <t>Tip dodatne opreme za umivalnike pred naročilom potrdi projektant in naročnik.</t>
  </si>
  <si>
    <t>Tip dodatne opreme za WC školjko pred naročilom potrdi projektant in naročnik.</t>
  </si>
  <si>
    <t>Dobava in montaža dodatne opreme za WC školjko, srednjega cenovnega razreda in kvalitete, 
v sestavi:
∙ 1x podajalnik za toaletni papir v rolicah,
kompaktno izdelan, kromiran,
stenske izvedbe,
∙ 1x masivna stenska sanitarna metlica z zaprto posodico, 
kompaktno izdelana, kromirana,
stenske izvedbe, 
proizvod kot na primer oziroma enakovredno 
Koin
komplet z vsem potrebnim montažnim materialom.</t>
  </si>
  <si>
    <t>Dodatna oprema za WC školjko in umivalnik mora biti iz istega programa.
Proizvod kot na primer oziroma enakovredno 
Koin</t>
  </si>
  <si>
    <r>
      <t xml:space="preserve">Dobava in montaža kompleta </t>
    </r>
    <r>
      <rPr>
        <b/>
        <sz val="10"/>
        <rFont val="Arial"/>
        <family val="2"/>
        <charset val="238"/>
      </rPr>
      <t xml:space="preserve">stenskega </t>
    </r>
    <r>
      <rPr>
        <sz val="10"/>
        <rFont val="Arial"/>
        <family val="2"/>
        <charset val="238"/>
      </rPr>
      <t xml:space="preserve">
</t>
    </r>
    <r>
      <rPr>
        <b/>
        <sz val="10"/>
        <rFont val="Arial"/>
        <family val="2"/>
        <charset val="238"/>
      </rPr>
      <t xml:space="preserve">keramičnega pisoarja, </t>
    </r>
    <r>
      <rPr>
        <sz val="10"/>
        <rFont val="Arial"/>
        <family val="2"/>
      </rPr>
      <t xml:space="preserve">
v sestavi:
∙ samostojna pisoar školjke iz sanitarne keramike 
bele barve z dotokom vode od zgoraj, 
dimenzije vxb=610x360 mm, 
proizvod kot na primer oziroma enakovredno 
Geberit tip Selnova, art. 500.343.01.1 
srednjega cenovnega razreda in kvalitete,                                                                   
∙ montažni set za vgradnjo na steno, 
proizvod kot na primer oziroma enakovredno 
Geberit art. 500.123.00.1,  
</t>
    </r>
    <r>
      <rPr>
        <sz val="10"/>
        <rFont val="Arial"/>
        <family val="2"/>
        <charset val="238"/>
      </rPr>
      <t xml:space="preserve">∙ potisna armatura za dotok vode od zgoraj,
proizvod kot na primer oziroma enakovredno 
Unitas tip P31, art. 42800031, 
</t>
    </r>
    <r>
      <rPr>
        <sz val="10"/>
        <rFont val="Arial"/>
        <family val="2"/>
      </rPr>
      <t>∙ sifon za pisoar skriti v zid Φ50,
proizvod kot na primer oziroma enakovredno 
STY-535-2,
komplet z vsem potrebnim spojnim, tesnilnim in montažnim materialom, 
vključno z tesnjenjem robov z ustreznim trajno elastičnim sanitarnim kitom.</t>
    </r>
  </si>
  <si>
    <t>Tip pisoarja in sanitarne armature pred naročilom potrdi projektant in naročnik.</t>
  </si>
  <si>
    <t>komplet z vsem potrebnim spojnim, tesnilnim in montažnim materialom, 
vključno z tesnjenjem robov z ustreznim trajno elastičnim kitom.</t>
  </si>
  <si>
    <t>Sanitarne armature morajo biti skladne z zahtevami ZeJN.</t>
  </si>
  <si>
    <t>Tip sanitarne armature in tuš kanalete pred naročilom potrdi projektant in naročnik.</t>
  </si>
  <si>
    <t>Dodatna oprema za skupne tuše mora biti iz istega programa.
Proizvod kot na primer oziroma enakovredno 
Koin</t>
  </si>
  <si>
    <t>Dobava in montaža dodatne opreme za umivalnik, 
srednjega cenovnega razreda in kvalitete, 
v sestavi:
∙ 1x ogledalo pravokotne oblike dimenzije 
šxv=600x400 mm z pritrjevanjem na steno z lepljenjem,                              
∙ 1x steklena polica z nosilcema širine 600mm,
∙ 1x dozator za tekoče milo, 
∙ 1x dvojna stenska kljukica za obešanje brisač
kompaktno izdelan, kromiran,
stenske izvedbe,
komplet z vsem potrebnim montažnim materialom.</t>
  </si>
  <si>
    <t>Φ32x3,0 + ST 13 mm     m</t>
  </si>
  <si>
    <t>PP Φ50 na PP Φ50     kom.</t>
  </si>
  <si>
    <t>DN25 na DN25     kom.</t>
  </si>
  <si>
    <t>Izdelava utorov in prebojev v opečno steno
debeline d=200 do 300 mm, 
za potrebe vodenja instalacij, 
komplet z pripravo, zaščito, čiščenjem po izvedbi, 
vsem potrebnim materialom, opremo in odvozom odpadnega materiala na trajno deponijo.</t>
  </si>
  <si>
    <r>
      <t>Dobava in montaža tlačnega električnega grelnika tople sanitarne vode, EGTSV 02,
volumna V=9,9 litrov, 
za montažo pod umivalnik,
dimenzije šx</t>
    </r>
    <r>
      <rPr>
        <sz val="10"/>
        <rFont val="Arial"/>
        <family val="2"/>
        <charset val="238"/>
      </rPr>
      <t>vxg=340x290x340 mm</t>
    </r>
    <r>
      <rPr>
        <sz val="10"/>
        <rFont val="Arial"/>
        <family val="2"/>
      </rPr>
      <t>,
neto teža m=8,3 kg
za oskrbo dveh ali več odjemnih mest, 
z bakrenim potopnim električnim grelnikom v neposrednem stiku z vodo 
Qel=1x 1500 W, U=1x 230 V, IP24,
razred energijske učinkovitosti A, 
kakovostno toplotno izolacijo, 
možnost nastavitve na ekonomično temperaturo,  kontrolno svetilko za prikaz delovanja električnega grelca, 
kotel izdelan iz higiensko neoporečnega in zdravju neškodljivega plastičnega materiala, 
nosilnim in montažnim materialom za montažo pod pomivalno korito ali umivalnik, 
vezne cevke, rozeto, 
varnostni in nepovratni ventil,
proizvod kot na primer oziroma enakovredno 
Gorenje Tiki tip MINI10 U, 
komplet z vsem potrebnim spojnim, tesnilnim in montažnim materialom.</t>
    </r>
  </si>
  <si>
    <r>
      <t xml:space="preserve">Dobava in montaža kompleta </t>
    </r>
    <r>
      <rPr>
        <b/>
        <sz val="10"/>
        <rFont val="Arial"/>
        <family val="2"/>
        <charset val="238"/>
      </rPr>
      <t xml:space="preserve">samostojnega  umivalnika, 
</t>
    </r>
    <r>
      <rPr>
        <sz val="10"/>
        <rFont val="Arial"/>
        <family val="2"/>
        <charset val="238"/>
      </rPr>
      <t>v sestavi:
∙ samostojna umivalniška školjka iz sanitarne keramike bele barve, 
z luknjo za sanitarno armaturo in prelivom,
dimenzije lxb=450x350 mm,
∙ prekrivne polnoge iz bele keramike,    
proizvod kot na primer oziroma enakovredno 
Geberit tip Selnova Square, art. 500.322.01.7,
∙ vse skupaj prirejeno za pritrditev na masivno steno, 
skupaj s kromiranimi vijaki in PVC vložki z gumijasto podložko,  
∙ kromirani odtočni ventil Φ32 brez mehanskega 
čepa,
∙ kromirani medeninasti umivalniški sifoni Φ32, "S" oblike z kromirano vezno cevjo in kromirano rozeto,
∙ kromirana, masivna, stenska enoročna sanitarna armatura z vrtljivim izpustom in perlatorjem, 
za priklop na tlačni električni grelnik TSV,
proizvod kot na primer oziroma enakovredno 
Hansgrohe,
∙ 3x vezna zvijava cev za vodo DN15, 
∙ 2x kotni regulirni ventil za vodo DN15, brez filtra, kromirane izvedbe,
proizvod kot na primer oziroma enakovredno 
Schell tip 04 917 06 99,  
komplet z vsem potrebnim spojnim, tesnilnim in montažnim materialom, 
vključno z tesnjenjem robov z ustreznim trajno elastičnim sanitarnim kitom.</t>
    </r>
  </si>
  <si>
    <r>
      <t xml:space="preserve">Dobava in montaža kompleta </t>
    </r>
    <r>
      <rPr>
        <b/>
        <sz val="10"/>
        <color theme="1"/>
        <rFont val="Arial"/>
        <family val="2"/>
        <charset val="238"/>
      </rPr>
      <t>za skupni</t>
    </r>
    <r>
      <rPr>
        <sz val="10"/>
        <color theme="1"/>
        <rFont val="Arial"/>
        <family val="2"/>
        <charset val="238"/>
      </rPr>
      <t xml:space="preserve"> </t>
    </r>
    <r>
      <rPr>
        <b/>
        <sz val="10"/>
        <color theme="1"/>
        <rFont val="Arial"/>
        <family val="2"/>
        <charset val="238"/>
      </rPr>
      <t xml:space="preserve">tuš , 
</t>
    </r>
    <r>
      <rPr>
        <sz val="10"/>
        <color theme="1"/>
        <rFont val="Arial"/>
        <family val="2"/>
        <charset val="238"/>
      </rPr>
      <t xml:space="preserve">v sestavi:
</t>
    </r>
    <r>
      <rPr>
        <b/>
        <sz val="10"/>
        <color theme="1"/>
        <rFont val="Arial"/>
        <family val="2"/>
        <charset val="238"/>
      </rPr>
      <t xml:space="preserve">∙ kromirana, masivna, podometna, 
potisna mešalna armatura za 
prho,
</t>
    </r>
    <r>
      <rPr>
        <sz val="10"/>
        <color theme="1"/>
        <rFont val="Arial"/>
        <family val="2"/>
        <charset val="238"/>
      </rPr>
      <t xml:space="preserve">proizvod kot na primer oziroma enakovredno Unitas tip PUSH P93, art. 42809420,
z pripadajočo pokrivno ploščo,
pršno glavo in 
zidnim nosilcem za pršno glavo
∙ 2x podometni krogelni regulirni ventil DN15, medeninaste izvedbe, z pokromano rozeto in pokromano kapico,  </t>
    </r>
  </si>
  <si>
    <r>
      <rPr>
        <b/>
        <sz val="10"/>
        <color theme="1"/>
        <rFont val="Arial"/>
        <family val="2"/>
        <charset val="238"/>
      </rPr>
      <t>∙ v tlak vgrajen odtok za tuš</t>
    </r>
    <r>
      <rPr>
        <sz val="10"/>
        <color theme="1"/>
        <rFont val="Arial"/>
        <family val="2"/>
        <charset val="238"/>
      </rPr>
      <t xml:space="preserve">, 
z odtočno kapaciteto V=0,80 l/s, 
z proti smradno zaporo, 
višina vodnega stolpca h=5,0 cm, 
pretočne izvedbe, 
s priključkoma Ø50 mm, 
vse iz umetne mase, 
skupaj z prekrivno ploščico iz nerjavnega jekla, 
dimenzij axb=138x138 mm,
proizvod kot na primer oziroma enakovredno 
HL tip HL540, </t>
    </r>
  </si>
  <si>
    <t>Hlajenje</t>
  </si>
  <si>
    <r>
      <rPr>
        <b/>
        <sz val="10"/>
        <rFont val="Arial"/>
        <family val="2"/>
        <charset val="238"/>
      </rPr>
      <t>ponovna montaža</t>
    </r>
    <r>
      <rPr>
        <sz val="10"/>
        <rFont val="Arial"/>
        <family val="2"/>
      </rPr>
      <t xml:space="preserve"> 1x notranje Split enote na 
notranjo steno objekta,
</t>
    </r>
    <r>
      <rPr>
        <b/>
        <sz val="10"/>
        <rFont val="Arial"/>
        <family val="2"/>
        <charset val="238"/>
      </rPr>
      <t>priklop</t>
    </r>
    <r>
      <rPr>
        <sz val="10"/>
        <rFont val="Arial"/>
        <family val="2"/>
      </rPr>
      <t xml:space="preserve"> hladilniških bakrenih cevi dimenzij 
1x Ø6,35 in 1x Ø9,52 mm na notranjo in 
zunanjo Split enoto,
</t>
    </r>
    <r>
      <rPr>
        <b/>
        <sz val="10"/>
        <rFont val="Arial"/>
        <family val="2"/>
        <charset val="238"/>
      </rPr>
      <t>priklop</t>
    </r>
    <r>
      <rPr>
        <sz val="10"/>
        <rFont val="Arial"/>
        <family val="2"/>
      </rPr>
      <t xml:space="preserve"> električnega napajanja na 
1x notranjo split enoto,
komplet z vsem potrebnim spojnim, tesnilnim in montažnim materialom.</t>
    </r>
  </si>
  <si>
    <t>Split hlajenje</t>
  </si>
  <si>
    <r>
      <t xml:space="preserve">Demontaža in ponovna montaža obstoječe notranje Split enote v sestavi del 
demontaža, hramba in ponovna montaža,
</t>
    </r>
    <r>
      <rPr>
        <b/>
        <sz val="10"/>
        <rFont val="Arial"/>
        <family val="2"/>
        <charset val="238"/>
      </rPr>
      <t xml:space="preserve">Split sistem 100, v izvedbi enojčka,
</t>
    </r>
    <r>
      <rPr>
        <sz val="10"/>
        <rFont val="Arial"/>
        <family val="2"/>
      </rPr>
      <t xml:space="preserve">v sklopu prenove prostorov,
v obstoječem delu objekta, 
v obsegu del,
obseg del preveriti ob ogledu objekta,
</t>
    </r>
    <r>
      <rPr>
        <b/>
        <sz val="10"/>
        <rFont val="Arial"/>
        <family val="2"/>
        <charset val="238"/>
      </rPr>
      <t xml:space="preserve">izpraznitev hladilniškega plina
</t>
    </r>
    <r>
      <rPr>
        <sz val="10"/>
        <rFont val="Arial"/>
        <family val="2"/>
      </rPr>
      <t xml:space="preserve">iz hladilniškega sistema z ustreznim ekološkim postopkom,
</t>
    </r>
    <r>
      <rPr>
        <b/>
        <sz val="10"/>
        <rFont val="Arial"/>
        <family val="2"/>
        <charset val="238"/>
      </rPr>
      <t>odklop</t>
    </r>
    <r>
      <rPr>
        <sz val="10"/>
        <rFont val="Arial"/>
        <family val="2"/>
      </rPr>
      <t xml:space="preserve"> hladilniških bakrenih cevi dimenzij 
1x Ø6,35 in 1x Ø9,52 mm od notranje in 
zunanje split enote,
</t>
    </r>
    <r>
      <rPr>
        <b/>
        <sz val="10"/>
        <rFont val="Arial"/>
        <family val="2"/>
        <charset val="238"/>
      </rPr>
      <t>odklop</t>
    </r>
    <r>
      <rPr>
        <sz val="10"/>
        <rFont val="Arial"/>
        <family val="2"/>
      </rPr>
      <t xml:space="preserve"> električnega napajanja od 
1x notranje Split enote,
</t>
    </r>
    <r>
      <rPr>
        <b/>
        <sz val="10"/>
        <rFont val="Arial"/>
        <family val="2"/>
        <charset val="238"/>
      </rPr>
      <t>demontaža</t>
    </r>
    <r>
      <rPr>
        <sz val="10"/>
        <rFont val="Arial"/>
        <family val="2"/>
      </rPr>
      <t xml:space="preserve"> 1x notranje Split enote 
hladilne moči predvidoma Qhl=3,5 kW,
montirane na notranji steni objekta,
demontaža zaradi sanacije,
</t>
    </r>
    <r>
      <rPr>
        <b/>
        <sz val="10"/>
        <rFont val="Arial"/>
        <family val="2"/>
        <charset val="238"/>
      </rPr>
      <t>demontaža</t>
    </r>
    <r>
      <rPr>
        <sz val="10"/>
        <rFont val="Arial"/>
        <family val="2"/>
      </rPr>
      <t xml:space="preserve"> hladilniških bakrenih cevi dimenzij 
1x Ø6,35 in 1x Ø9,52 mm med notranjo in 
zunanjo Split enoto,
</t>
    </r>
    <r>
      <rPr>
        <b/>
        <sz val="10"/>
        <rFont val="Arial"/>
        <family val="2"/>
        <charset val="238"/>
      </rPr>
      <t>hramba</t>
    </r>
    <r>
      <rPr>
        <sz val="10"/>
        <rFont val="Arial"/>
        <family val="2"/>
      </rPr>
      <t xml:space="preserve"> 1x notranje Split enote v času 
gradbeno obrtniških del,</t>
    </r>
  </si>
  <si>
    <t>Izvedba tlačnega preizkusa Split sistema,
vakumiranje in dopolnjevanje s hladivom predvidoma R410, 
predvidoma potrebna dodatna količina hladiva 
R410=0,5 kg, 
z izdelavo pisnega dokumenta o uspešno opravljenem tlačnem preizkusu, 
regulacijo in nastavitvijo Split sistema ogrevanja in hlajenja, 
okoljsko dajatvijo,
nastavitvijo vseh elementov,
pooblaščenim zagonom z nastavitvami in
strokovnim poučevanjem uporabnika.</t>
  </si>
  <si>
    <t>Razna nepredvidena dela v zvezi z instalacijami 
Split hlajenja, prestavitve.</t>
  </si>
  <si>
    <t>za objekt "Otroški počitniški dom Murska Sobota - Baška - pomožni objekt"</t>
  </si>
  <si>
    <t>nastaviti na splakovalno količino na 3/6 litre,
skupaj z PVC odtočnim kolenom, armirano cevjo 3/8" in ročko z verigo 
proizvod kot na primer oziroma enakovredno 
LIV tip Laguna DUO, art. 195357, 
alpsko bele barve,
∙ 1x kotni regulirni ventil DN15, medeninaste izvedbe, z pokromano rozeto za priključitev WC kotlička, 
proizvod kot na primer oziroma enakovredno 
Schell 
komplet z vsem potrebnim spojnim, tesnilnim in montažnim materialom, 
vključno z tesnjenjem robov z ustreznim trajno elastičnim sanitarnim kitom.</t>
  </si>
  <si>
    <t>28. Vsa dela na objektu se morajo izvajati v skladu z načrti in popisi materiala in del faze PZI projekta,</t>
  </si>
  <si>
    <t>20. potrdila s poročili o pregledih vgrajenih sistemov požarne zaščite izvedenih s strani izvajalca kot na primer hidrantno omrežje, krmiljenje požarnih in dimovodnih loput s pripadajočimi prezračevalnimi napravami v primeru javljanja požara, ipd.. 
Potrdila morajo biti izdelana  strani pooblaščenega preglednika sistemov požarne zaščite,</t>
  </si>
  <si>
    <t>Vezava, spajanje, novega razvoda vodovoda, HV,
izdelanega iz Mapress sistemskih nerjavnih cevi za vodovod, 
spajanje z zatisnimi spoji, press spoji,
na obstoječi razvod vodovoda, HV,
v obstoječem delu objekta,
izdelan predvidoma iz pocinkanih navojnih 
vodovodnih cevi,
predvidoma ob obstoječem hidrantu,
podometno,
vključno z raziskovanjem, 
iskanjem ustreznega razvoda vodovoda v obstoječem delu objekta,
vsemi morebitnimi gradbenimi deli,
komplet z vsem potrebnim spojnim, tesnilnim in montažnim materialom, dimenzij:</t>
  </si>
  <si>
    <t>Demontaža vseh obstoječih instalacij vodovoda, kanalizacije in sanitarnih elementov z pripadajočimi sanitarnimi armaturami na območju prenove,
v nadstropju objekta,
predvidena skupna površina prenove A=55 m2,
obseg del preveriti ob ogledu objekta,
vse instalacije vodovoda in kanalizacije v obravnavanem delu objekta se v kompletu 
izvedejo na novo,
komplet z vsem potrebnim demontažnim materialom, orodjem, opremo in 
odvozom odpadnega materiala na trajno deponijo.</t>
  </si>
  <si>
    <t>Demontaža vseh obstoječih instalacij in opreme vodovoda, kanalizacije, sanitarnih elementov in 
ostale opreme,
na območju prenove objekta,
predvidena skupna površina prenove A=55 m2,
v obsegu del:
∙ odklop in demontaža sanitarnih elementov,
2x umivalniki, 2x WC školjke, 3x tuši, 3x pisoar,
4x pralni stroj,  
∙ demontaža vse kopalniške opreme
∙ demontaža vseh razvodov vodovoda in 
kanalizacije v  obravnavanem delu objekta,
obseg del preveriti ob ogledu objekta,
vse instalacije se v sklopu prenove  
v kompletu izvedejo na novo,
komplet z vsem potrebnim demontažnim materialom, orodjem, opremo in 
odvozom odpadnega materiala na trajno deponijo.
Pred demontažo in odvozom opreme se je treba z investitorjem dogovoriti, katera oprema se obdrži.</t>
  </si>
  <si>
    <r>
      <t xml:space="preserve">Dobava in montaža kompleta </t>
    </r>
    <r>
      <rPr>
        <b/>
        <sz val="10"/>
        <rFont val="Arial"/>
        <family val="2"/>
        <charset val="238"/>
      </rPr>
      <t>talne WC školjke,</t>
    </r>
    <r>
      <rPr>
        <sz val="10"/>
        <rFont val="Arial"/>
        <family val="2"/>
        <charset val="238"/>
      </rPr>
      <t xml:space="preserve">
v sestavi:
∙ talna, WC školjka iz sanitarne keramike bele barve,
z talnim iztokom, 
dimenzij šxg=355x540 mm,
proizvod kot na primer oziroma enakovredno 
Geberit tip Selnova Rimfree, art. 500.399.01.7,
∙ polna masivna sedežna deska z gumijastim nasedom, pokromanimi tečaji in pokromanimi pritrdilnimi vijaki,
proizvod kot na primer oziroma enakovredno 
Geberit tip Selnova round, art. 500.333.01.1
∙ nadometni splakovalnik za WC školjko
za montažo na steno,
Š=42 mm, V=39 mm, 
z dvostopenjskim splakovanjem,
območjem nastavitve splakovalne količine 
3/6-9 litre in</t>
    </r>
  </si>
  <si>
    <t>Dobava in montaža dodatne opreme za skupne tuše, 
srednjega cenovnega razreda in kvalitete, 
v sestavi:
∙ 1x dvojna stenska kljukica za obešanje brisače,                              
∙ 1x stenska mrežasta polica za šampone, 
kompaktno izdelan, kromiran,
stenske izvedbe,
komplet z vsem potrebnim montažnim materialom.</t>
  </si>
  <si>
    <t>št. postavke</t>
  </si>
  <si>
    <t>opis</t>
  </si>
  <si>
    <t>Enota</t>
  </si>
  <si>
    <t>Količina</t>
  </si>
  <si>
    <t xml:space="preserve">Cena v € </t>
  </si>
  <si>
    <t xml:space="preserve">Znesek v € brez DDV </t>
  </si>
  <si>
    <t>2.</t>
  </si>
  <si>
    <t>GOI dela - POMOŽNI OBJEKT</t>
  </si>
  <si>
    <t>Splošno: Vsa GOI dela se morajo izvajati po veljavnih tehničnih predpisih, normativih, standardih in zakonodajo. Vgrajeni materiali morajo ustrezati določilom veljavnih standardov in predpisov  s tega področja, ter morajo imeti izjavo o lastnostih, oziroma v skladu s zakonom o gradbenih proizvodih. 
V enoto cene je potrebno zajeti uporabo delovnih odrov, prevoz na gradbišče, ter vertikalni in horizontalni transport na gradbišču in eventuelno uporabo avtodvigala na gradbišču.</t>
  </si>
  <si>
    <t>2.1</t>
  </si>
  <si>
    <t>PREDDELA</t>
  </si>
  <si>
    <t>2.1.1</t>
  </si>
  <si>
    <t>Pripravljalna dela pred pričetkom del, komplet z načrtom organizacije in ureditve gradbišča, postavitev ograje gradbišča, postavitev začasnih objektov na gradbišču za potrebe izvajalca, ureditev začasnih deponij in skladišč, ureditev dovoznih poti, postavitev  transportnih drč za odpadni material iz nadstropij, postavitev gradbiščnega žerjavnega dvigala, izvajanje ukrepov za varno izvajanje del in zaščito pred prašenjem, odstranitvijo vseh začasnih objektov in ograj po končanju del z gradbišča ter vsemi pomožnimi deli, prenosi in prevozi.</t>
  </si>
  <si>
    <t>kpl</t>
  </si>
  <si>
    <t/>
  </si>
  <si>
    <t>2.2</t>
  </si>
  <si>
    <t>RUŠITVENA DELA</t>
  </si>
  <si>
    <t>2.2.1</t>
  </si>
  <si>
    <r>
      <t xml:space="preserve">Demontaža oz. odstranitev celotne notranje opreme, </t>
    </r>
    <r>
      <rPr>
        <b/>
        <sz val="10"/>
        <rFont val="Arial CE"/>
        <charset val="238"/>
      </rPr>
      <t>delno v prostore obravnavanega objekta, delno pa na stalno deponijo</t>
    </r>
    <r>
      <rPr>
        <sz val="10"/>
        <rFont val="Arial CE"/>
        <family val="2"/>
        <charset val="238"/>
      </rPr>
      <t xml:space="preserve">, komplet s prenosom iz objekta, z nakladanjem na kamion, razkladanjem, odvozom na stalno deponijo do pooblaščenega zbiralca, ter vsemi pomožnimi deli, prenosi in prevozi. </t>
    </r>
    <r>
      <rPr>
        <sz val="10"/>
        <rFont val="Arial CE"/>
        <family val="2"/>
        <charset val="238"/>
      </rPr>
      <t xml:space="preserve">                                                                                                                                                                                                                                                                                        </t>
    </r>
  </si>
  <si>
    <t xml:space="preserve">- notranja oprema na območju obnove - 55 m2.                                                </t>
  </si>
  <si>
    <t>2.2.2</t>
  </si>
  <si>
    <t xml:space="preserve">Odstranitev obstoječih lesenih vrat s podbojem in pragom, komplet s prenosom ruševin iz objekta, z nakladanjem na kamion, razkladanjem, odvozom na stalno deponijo do pooblaščenega zbiralca, vključno s plačilom takse ter vsemi pomožnimi deli, prenosi in prevozi. </t>
  </si>
  <si>
    <t>kom</t>
  </si>
  <si>
    <t>2.2.3</t>
  </si>
  <si>
    <t>Odbijanje oz. odstranitev obstoječe dotrajane notranje stenske keramike, komplet s temeljitim čiščenjem (opraševanjem), s prenosom ruševin iz objekta, z nakladanjem na kamion, razkladanjem, odvozom na stalno deponijo do pooblaščenega zbiralca, vključno s plačilom takse ter vsemi pomožnimi deli, prenosi in prevozi. 
Višina keramike od 1,50 m - 2,00 m.</t>
  </si>
  <si>
    <t>m2</t>
  </si>
  <si>
    <t>2.2.4</t>
  </si>
  <si>
    <t xml:space="preserve">Odbijanje oz. odstranitev obstoječe dotrajane notranje talne keramike, komplet s temeljitim čiščenje (opraševanjem), s prenosom ruševin iz objekta, z nakladanjem na kamion, razkladanjem, odvozom na stalno deponijo do pooblaščenega zbiralca, vključno s plačilom takse ter vsemi pomožnimi deli, prenosi in prevozi. </t>
  </si>
  <si>
    <t>2.2.5</t>
  </si>
  <si>
    <r>
      <t xml:space="preserve">Odstranitev obstoječega estriha v kompletni sestavi (estrih + toplotna izolacija), komplet s predhodnim strojnim rezanjem podlage,
s prenosom ruševin iz objekta, z nakladanjem na kamion, razkladanjem, odvozom na stalno deponijo do pooblaščenega zbiralca, vključno s plačilom takse ter vsemi pomožnimi deli,
prenosi in prevozi. Rezanje 200 m ocenjeno.
</t>
    </r>
    <r>
      <rPr>
        <b/>
        <sz val="10"/>
        <rFont val="Arial CE"/>
        <charset val="238"/>
      </rPr>
      <t>Estrih na območju strojnih inštalacij.</t>
    </r>
  </si>
  <si>
    <t>2.2.6</t>
  </si>
  <si>
    <r>
      <t xml:space="preserve">Odstranitev obstoječe hidroizolacije, komplet s prenosom ruševin iz objekta, z nakladanjem na kamion, razkladanjem, odvozom na stalno deponijo do pooblaščenega zbiralca, vključno s plačilom takse ter vsemi pomožnimi deli,
prenosi in prevozi. </t>
    </r>
    <r>
      <rPr>
        <b/>
        <sz val="10"/>
        <rFont val="Arial CE"/>
        <charset val="238"/>
      </rPr>
      <t>Območje strojnih inštalacij.</t>
    </r>
  </si>
  <si>
    <t>2.2.7</t>
  </si>
  <si>
    <r>
      <t xml:space="preserve">Odstranitev obstoječe AB plošče, komplet s predhodnim strojnim rezanjem podlage,
s prenosom ruševin iz objekta, z nakladanjem na kamion, razkladanjem, odvozom na stalno deponijo do pooblaščenega zbiralca, vključno s plačilom takse ter vsemi pomožnimi deli,
prenosi in prevozi. </t>
    </r>
    <r>
      <rPr>
        <b/>
        <sz val="10"/>
        <rFont val="Arial CE"/>
        <charset val="238"/>
      </rPr>
      <t>Območje strojnih inštalacij.</t>
    </r>
  </si>
  <si>
    <t>2.2.8</t>
  </si>
  <si>
    <r>
      <t xml:space="preserve">Odstranitev obstoječega nasutja, komplet s prenosom ruševin iz objekta, z nakladanjem na kamion, razkladanjem, odvozom na stalno deponijo do pooblaščenega zbiralca, vključno s plačilom takse ter vsemi pomožnimi deli,
prenosi in prevozi. </t>
    </r>
    <r>
      <rPr>
        <b/>
        <sz val="10"/>
        <rFont val="Arial CE"/>
        <charset val="238"/>
      </rPr>
      <t>Območje strojnih inštalacij.</t>
    </r>
  </si>
  <si>
    <t>2.3</t>
  </si>
  <si>
    <t>ZEMELJSKA DELA</t>
  </si>
  <si>
    <t>2.3.1</t>
  </si>
  <si>
    <t xml:space="preserve">Dobava in vgrajevanje krogelne frakcije (4-8 mm) za posteljico in okrog cevi nove kanalizacije, komplet z vsemi pomožnimi deli, prenosi in prevozi. Območje predhodno odstranjenega nasutja.  </t>
  </si>
  <si>
    <r>
      <t>m</t>
    </r>
    <r>
      <rPr>
        <vertAlign val="superscript"/>
        <sz val="10"/>
        <rFont val="Arial"/>
        <family val="2"/>
        <charset val="238"/>
      </rPr>
      <t>3</t>
    </r>
  </si>
  <si>
    <t>2.3.2</t>
  </si>
  <si>
    <t xml:space="preserve">Dobava in vgrajevanje gramozirane podlage iz zrnate kamnine - 3. kategorije (gramoz) iz zmrzlinsko odpornega materiala 0-32 mm v deb. do 20 cm, komplet s komprimiranjem do zbitosti 80 MPa, do projektirane kote dna nove AB ploče nad novo kanalizacijo, obračunom v komprimiranem stanju ter z vsemi pomožnimi deli, prenosi in prevozi. Območje predhodno odstranjenega nasutja.  </t>
  </si>
  <si>
    <t>2.4</t>
  </si>
  <si>
    <t>BETONSKA DELA</t>
  </si>
  <si>
    <t xml:space="preserve">Opomba:             
V betonskih delih je potrebno upoštevati naslednje standarde:  
SIST EN 206:2013, SIST EN 1026:2016,
armatura S500 (SIST EN 10080:2005). 
                                                                                                                                                                                                                                                                                                      </t>
  </si>
  <si>
    <t>2.4.1</t>
  </si>
  <si>
    <r>
      <t xml:space="preserve">Dobava in vgrajevanje cementnega betona C25/30 XC2, XA1 CI 0,2 Dmax 32 S4 (SIST EN 206:2013 in SIST EN 1026:2016) v AB talno ploščo 15 cm,  
prereza   0.04 - 0.08 m3/m2, komplet z vsemi pomožnimi deli, prenosi in prevozi. 
</t>
    </r>
    <r>
      <rPr>
        <b/>
        <i/>
        <sz val="10"/>
        <rFont val="Arial CE"/>
        <charset val="238"/>
      </rPr>
      <t>Območje strojnih inštalacij.</t>
    </r>
  </si>
  <si>
    <t xml:space="preserve">- AB plošča na območju predhodno odstranjene
  talne plošče    </t>
  </si>
  <si>
    <t>2.4.2</t>
  </si>
  <si>
    <r>
      <t xml:space="preserve">Dobava, krivljenje, vezanje in polaganje srednje komplicirane armature, glede na prerez.  
V ceno je zajeti vsa pomožna dela, prenose in prevoze. </t>
    </r>
    <r>
      <rPr>
        <b/>
        <i/>
        <sz val="10"/>
        <rFont val="Arial CE"/>
        <charset val="238"/>
      </rPr>
      <t>Območje strojnih inštalacij.</t>
    </r>
  </si>
  <si>
    <t xml:space="preserve"> - prerez do vključno 12 mm</t>
  </si>
  <si>
    <t>kg</t>
  </si>
  <si>
    <t>2.5</t>
  </si>
  <si>
    <t>ZIDARSKA DELA</t>
  </si>
  <si>
    <t xml:space="preserve">Opomba:                                                         V zidarskih delih je potrebno upoštevati naslednje standarde: 
SIST EN 771-1:2011+A1:2015
</t>
  </si>
  <si>
    <t>2.5.1</t>
  </si>
  <si>
    <t xml:space="preserve">Dobava in izdelava horizontalne hidroizolacije na AB ploščo z 1x osnovni hladni premaz cele površine IBITOL HS ali enakovredno in 1x varjeni IZOELAST P4 PLUS ali enakovreden material, v ceno je zajeti dodatnih 15% izolacije zaradi izvedbe spojev, komplet z izvedbo po navodilih proizvajalca ter vsemi pomožnimi deli, prenosi in prevozi. (obračun po neto vgrajeni površini)                             </t>
  </si>
  <si>
    <t>- horizontalna hidroizolacija na območju 
  predhodno odstranjene hidroizolacije</t>
  </si>
  <si>
    <t>2.5.2</t>
  </si>
  <si>
    <t xml:space="preserve">Izdelava estriha, komplet z dobavo in vgrajevanjem mikroarmiranega betonskega estriha debeline 10 cm,  dobavo in vgrajevanjem toplotne izolacije (EPS 100 - 100 kPa) debeline 8 cm, ter vsemi pomožnimi deli, prenosi in prevozi.                                                       </t>
  </si>
  <si>
    <r>
      <t xml:space="preserve">- estrih pod </t>
    </r>
    <r>
      <rPr>
        <b/>
        <sz val="10"/>
        <rFont val="Arial CE"/>
        <charset val="238"/>
      </rPr>
      <t>keramiko</t>
    </r>
    <r>
      <rPr>
        <sz val="10"/>
        <rFont val="Arial CE"/>
        <family val="2"/>
        <charset val="238"/>
      </rPr>
      <t xml:space="preserve"> na območju predhodno 
  odstranjenega estriha</t>
    </r>
  </si>
  <si>
    <t>2.5.3</t>
  </si>
  <si>
    <r>
      <t xml:space="preserve">Sanacija notranjega strojno-ročnega stenskega mavčno-apneno-cementnega ometa max. velikost zrn 1 mm (omet RATIO 26 - baumit ali enakovredno), </t>
    </r>
    <r>
      <rPr>
        <b/>
        <sz val="10"/>
        <rFont val="Arial CE"/>
        <charset val="238"/>
      </rPr>
      <t>omet se izvede na izdolbene vdolbine širine do 30 cm in globine do 15 cm</t>
    </r>
    <r>
      <rPr>
        <sz val="10"/>
        <rFont val="Arial CE"/>
        <family val="2"/>
        <charset val="238"/>
      </rPr>
      <t xml:space="preserve">, podlago je potrebno predhodno premazati z osnovnim premazom (npr. SuperPrimer Baumit ali enakovredno), z vgradnjo fasadne armirne mrežice na stikih in vogalih, vgradnjo Alu vogalnikov, omet se izvede na območju izvedbe strojnih in eleketro inštalcij, komplet z izvedbo po navodilih proizvajalca, z materialom, odranjem ter vsemi pomožnimi deli,  prenosi in prevozi. 
Omet ravno zaglajen.                                                  
                    </t>
    </r>
  </si>
  <si>
    <t xml:space="preserve">- sanacija stenskega ometa na območju izvedbe
  strojnih in elektro delih </t>
  </si>
  <si>
    <t>2.5.4</t>
  </si>
  <si>
    <t xml:space="preserve">Dobava, naprava in montaža obloge ostrešja kot montažni strop pritrjen na špirovce iz pocinkane barvane trapezne pločevine debeline 0.6 mm, z izdelavo lesene podkonstrukcije na katero se pritrdi trapezna pločevina, z pritrdilnim materialom, z izdelavo zaključkov, komplet z vsem pritrdilnim, veznim in sidrnim materialom ter z vsemi pomožnimi deli prevozi in prenosi. </t>
  </si>
  <si>
    <t xml:space="preserve">- strop zunanjih tušev
 </t>
  </si>
  <si>
    <t>2.5.5</t>
  </si>
  <si>
    <t xml:space="preserve">Razna zidarska nepredvidena dela - ocenjeno, 
pri izvajanju vse inštalacij, obračun po dejanskih stroških, v ceno je zajeti vsa pomožna dela.
                    </t>
  </si>
  <si>
    <t>- NK</t>
  </si>
  <si>
    <t>ure</t>
  </si>
  <si>
    <t>- PK</t>
  </si>
  <si>
    <t>- KV</t>
  </si>
  <si>
    <t>2.5.6</t>
  </si>
  <si>
    <t>Končno čiščenje objekta po končanju del,  komplet z vsemi pomožnimi deli, prenosi in prevozi.</t>
  </si>
  <si>
    <t>2.6</t>
  </si>
  <si>
    <t>KERAMIČARSKA DELA</t>
  </si>
  <si>
    <t xml:space="preserve">Opomba:      
- V enoto cene je potrebno zajeti oz. vkalkulirati 5% keramike zaradi razreza.
- V novih sanitarijah in kopalnicah se vse vidne špalete prav tako obdelajo s keramiko,
- Vsa talna keramika se izvede v istem nivoju, tako da ne bo pragov med prostori oz. pohodnimi površinami. 
- Posebno pozornost je potrebno polagati naklonu talne keramike na območju talnih sifonov in sicer 1,0 % proti sifonu.
            </t>
  </si>
  <si>
    <t>2.6.1</t>
  </si>
  <si>
    <t>Dobava in izravnave stenske površine po odstranitvi obstoječe keramike z izravnalno maso  (npr. AM 50 trass Murexin ali enakovreden material) na predhodno zbrušeno in očiščeno podlago, podlago je potrebno predhodno premazati z emulzijo stara-nova vez, komplet z vsemi pomožnimi deli, prenosi in prevozi.</t>
  </si>
  <si>
    <r>
      <t>- c</t>
    </r>
    <r>
      <rPr>
        <sz val="10"/>
        <rFont val="Arial CE"/>
        <charset val="238"/>
      </rPr>
      <t>elotna stenska površina na območju 
  stenske keramike</t>
    </r>
  </si>
  <si>
    <t>2.6.2</t>
  </si>
  <si>
    <t>Dobava in izravnave talne površine po odstranitvi obstoječe keramike z izravnalno maso  (npr. AM 50 trass Murexin ali enakovreden material) na predhodno zbrušeno in očiščeno podlago, podlago je potrebno predhodno premazati z emulzijo stara-nova vez, komplet z vsemi pomožnimi deli, prenosi in prevozi.</t>
  </si>
  <si>
    <r>
      <t>- c</t>
    </r>
    <r>
      <rPr>
        <sz val="10"/>
        <rFont val="Arial CE"/>
        <charset val="238"/>
      </rPr>
      <t>elotna talna površina na območju 
  talne keramike</t>
    </r>
  </si>
  <si>
    <t>2.6.3</t>
  </si>
  <si>
    <r>
      <t xml:space="preserve">Dobava in izdelava hidroizolacije oz. tesnenje podlage pred polaganjem </t>
    </r>
    <r>
      <rPr>
        <b/>
        <sz val="10"/>
        <rFont val="Arial CE"/>
        <charset val="238"/>
      </rPr>
      <t>keramike</t>
    </r>
    <r>
      <rPr>
        <sz val="10"/>
        <rFont val="Arial CE"/>
        <family val="2"/>
        <charset val="238"/>
      </rPr>
      <t xml:space="preserve"> z 2 x križnim nanosom hidrotesnilne mase (npr. HIDROSTOP ELASTIK ali enakovreden material) na predhodno zbrušeno in očiščeno podlago, podlago je potrebno predhodno premazati z emulzijo stara-nova vez, po vogalih in stikih se položi tesnilni trak (npr. KEMABAND trak ali enakovreden material) </t>
    </r>
    <r>
      <rPr>
        <b/>
        <sz val="10"/>
        <rFont val="Arial CE"/>
        <charset val="238"/>
      </rPr>
      <t>(dolžina traku 20 m),</t>
    </r>
    <r>
      <rPr>
        <sz val="10"/>
        <color rgb="FFFF0000"/>
        <rFont val="Arial CE"/>
        <charset val="238"/>
      </rPr>
      <t xml:space="preserve"> </t>
    </r>
    <r>
      <rPr>
        <sz val="10"/>
        <rFont val="Arial CE"/>
        <family val="2"/>
        <charset val="238"/>
      </rPr>
      <t xml:space="preserve">komplet z vsemi pomožnimi deli, prenosi in prevozi. 
                      </t>
    </r>
  </si>
  <si>
    <r>
      <t xml:space="preserve">- celotna </t>
    </r>
    <r>
      <rPr>
        <b/>
        <sz val="10"/>
        <rFont val="Arial CE"/>
        <charset val="238"/>
      </rPr>
      <t>stenska</t>
    </r>
    <r>
      <rPr>
        <sz val="10"/>
        <rFont val="Arial CE"/>
        <family val="2"/>
        <charset val="238"/>
      </rPr>
      <t xml:space="preserve"> površina na območju tušev</t>
    </r>
  </si>
  <si>
    <t>2.6.4</t>
  </si>
  <si>
    <r>
      <t xml:space="preserve">Dobava in izdelava hidroizolacije oz. tesnenje podlage pred polaganjem </t>
    </r>
    <r>
      <rPr>
        <b/>
        <sz val="10"/>
        <rFont val="Arial CE"/>
        <charset val="238"/>
      </rPr>
      <t>keramike</t>
    </r>
    <r>
      <rPr>
        <sz val="10"/>
        <rFont val="Arial CE"/>
        <family val="2"/>
        <charset val="238"/>
      </rPr>
      <t xml:space="preserve"> z 2 x križnim nanosom hidrotesnilne mase (npr. HIDROSTOP ELASTIK ali enakovreden material) na predhodno zbrušeno in očiščeno podlago, podlago je potrebno predhodno premazati z emulzijo stara-nova vez, po vogalih in stikih se položi tesnilni trak (npr. KEMABAND trak ali enakovreden material) </t>
    </r>
    <r>
      <rPr>
        <b/>
        <sz val="10"/>
        <rFont val="Arial CE"/>
        <charset val="238"/>
      </rPr>
      <t>(dolžina traku 30 m)</t>
    </r>
    <r>
      <rPr>
        <sz val="10"/>
        <rFont val="Arial CE"/>
        <charset val="238"/>
      </rPr>
      <t>,</t>
    </r>
    <r>
      <rPr>
        <sz val="10"/>
        <rFont val="Arial CE"/>
        <family val="2"/>
        <charset val="238"/>
      </rPr>
      <t xml:space="preserve"> komplet z vsemi pomožnimi deli, prenosi in prevozi. </t>
    </r>
  </si>
  <si>
    <r>
      <t xml:space="preserve">- celotna </t>
    </r>
    <r>
      <rPr>
        <b/>
        <sz val="10"/>
        <rFont val="Arial CE"/>
        <charset val="238"/>
      </rPr>
      <t>talna</t>
    </r>
    <r>
      <rPr>
        <sz val="10"/>
        <rFont val="Arial CE"/>
        <family val="2"/>
        <charset val="238"/>
      </rPr>
      <t xml:space="preserve"> površina na območju tušev</t>
    </r>
  </si>
  <si>
    <t>2.6.5</t>
  </si>
  <si>
    <r>
      <t xml:space="preserve">Dobava in polaganje notranje </t>
    </r>
    <r>
      <rPr>
        <b/>
        <sz val="10"/>
        <rFont val="Arial CE"/>
        <charset val="238"/>
      </rPr>
      <t>stenske keramike</t>
    </r>
    <r>
      <rPr>
        <sz val="10"/>
        <rFont val="Arial CE"/>
        <charset val="238"/>
      </rPr>
      <t xml:space="preserve"> - I. kvalitete (formata 30/30 cm), na predhodno očiščeno podlago in premazano z akril emulzijo, fuge so zapolnjene z epoksidno fugirno maso (npr. FMY 90 Murexin ali enakovredno), komplet z lepilom za lepljenje keramike (npr. KEMAKOL FLEX 170 Murexin ali enakovredno), PVC križci 3mm, Alu zaključnimi vogalniki, trajnoelastičnim kitom, ter vsemi pomožnimi deli, prenosi in prevozi. </t>
    </r>
    <r>
      <rPr>
        <b/>
        <sz val="10"/>
        <rFont val="Arial CE"/>
        <charset val="238"/>
      </rPr>
      <t>Višina stenske keramike pralnica 
1,50 m, kopalnice in sanitarije 2,30 m.</t>
    </r>
    <r>
      <rPr>
        <sz val="10"/>
        <rFont val="Arial CE"/>
        <charset val="238"/>
      </rPr>
      <t xml:space="preserve">
Barvo keramike določi investitor. </t>
    </r>
  </si>
  <si>
    <t>- stenska keramika v sanitarijah in kopalnicah</t>
  </si>
  <si>
    <t>2.6.6</t>
  </si>
  <si>
    <r>
      <t xml:space="preserve">Dobava in polaganje notranje </t>
    </r>
    <r>
      <rPr>
        <b/>
        <sz val="10"/>
        <rFont val="Arial CE"/>
        <charset val="238"/>
      </rPr>
      <t>talne nedrseče keramike</t>
    </r>
    <r>
      <rPr>
        <sz val="10"/>
        <rFont val="Arial CE"/>
        <charset val="238"/>
      </rPr>
      <t xml:space="preserve"> - I. kvalitete (formata 30/30 cm) protidrsnosti R9, protidrsnosti na boso nogo razreda B, položene na predhodno očiščeno podlago in premazano z akril emulzijo, po obodu sten oz. tlaku so položene zaoblice </t>
    </r>
    <r>
      <rPr>
        <b/>
        <sz val="10"/>
        <rFont val="Arial CE"/>
        <charset val="238"/>
      </rPr>
      <t>(100 m1)</t>
    </r>
    <r>
      <rPr>
        <sz val="10"/>
        <rFont val="Arial CE"/>
        <charset val="238"/>
      </rPr>
      <t xml:space="preserve">, fuge so zapolnjene z epoksidno fugirno maso (npr. FMY 90 Murexin ali enakovredno), komplet z lepilom za lepljenje keramike (npr. KEMAKOL FLEX 170 Murexin ali enakovredno), PVC križci 3mm, Alu zaoblicami z radijem 30 mm, Alu zaključnimi vogalniki, trajnoelastičnim kitom, ter vsemi pomožnimi deli, prenosi in prevozi. 
Barvo keramike določi investitor. </t>
    </r>
  </si>
  <si>
    <t>- talna keramika v sanitarijah in kopalnicah, 
  ter v pralnici in delavnici</t>
  </si>
  <si>
    <t>2.6.7</t>
  </si>
  <si>
    <r>
      <t xml:space="preserve">Dobava in polaganje nizkostenske obrobe višine 10 cm rezane iz talne keramike identične tlom - I. kvalitete, na predhodno očiščeno podlago in premazano z akril emulzijo, fuge so zapolnjene z epoksidno fugirno maso (npr. FMY 90 Murexin ali enakovredno), komplet z lepilom za lepljenje keramike (npr. KEMAKOL FLEX 170 Murexin ali enakovredno), PVC križci 3mm, Alu zaključnimi vogalniki, trajnoelastičnim kitom, na vrhu keremike izveden protiprašni zaključek, ter vsemi pomožnimi deli, prenosi in prevozi. 
</t>
    </r>
    <r>
      <rPr>
        <i/>
        <sz val="10"/>
        <rFont val="Arial CE"/>
        <charset val="238"/>
      </rPr>
      <t xml:space="preserve">
</t>
    </r>
  </si>
  <si>
    <t>- nizkostenska obroba v delavnici</t>
  </si>
  <si>
    <t>m1</t>
  </si>
  <si>
    <t>2.7</t>
  </si>
  <si>
    <t>SLIKOPLESKARSKA DELA</t>
  </si>
  <si>
    <t xml:space="preserve">Opomba: 
- Vse stene nad stensko keramiko v višini 1,50 in 2,30 m do stropa se slikopleskarsko obdelajo. </t>
  </si>
  <si>
    <t>2.7.1</t>
  </si>
  <si>
    <r>
      <t xml:space="preserve">Dobava in naprava 2x opleska </t>
    </r>
    <r>
      <rPr>
        <b/>
        <sz val="10"/>
        <rFont val="Arial CE"/>
        <charset val="238"/>
      </rPr>
      <t>stropa</t>
    </r>
    <r>
      <rPr>
        <sz val="10"/>
        <rFont val="Arial CE"/>
        <family val="2"/>
        <charset val="238"/>
      </rPr>
      <t xml:space="preserve"> z disperzivno notranjo zidno barvo (npr. JUPOL GOLD),  komplet s strganjem stare barve,
s premazom z akril emulzijo, 2x kitanjem in brušenjem površin, kitanje vseh stikov s trajno elastičnim akrilnim kitom, potrebnimi odri ter z vsemi pomožnimi deli, prenosi in prevozi.                                                                                         </t>
    </r>
  </si>
  <si>
    <t>- oplesk masivnega stropa na območju sanitarij, 
  pralnice in delavnice (zunanji tuši NE)</t>
  </si>
  <si>
    <t>2.7.2</t>
  </si>
  <si>
    <r>
      <t xml:space="preserve">Dobava in naprava 2x opleska </t>
    </r>
    <r>
      <rPr>
        <b/>
        <sz val="10"/>
        <rFont val="Arial CE"/>
        <charset val="238"/>
      </rPr>
      <t>sten</t>
    </r>
    <r>
      <rPr>
        <sz val="10"/>
        <rFont val="Arial CE"/>
        <family val="2"/>
        <charset val="238"/>
      </rPr>
      <t xml:space="preserve"> z disperzivno notranjo zidno barvo (npr. JUPOL GOLD),  komplet s strganjem stare barve,
s premazom z akril emulzijo, 2x kitanjem in brušenjem površin, kitanje vseh stikov s trajno elastičnim akrilnim kitom, potrebnimi odri ter z vsemi pomožnimi deli, prenosi in prevozi.                                                                                         </t>
    </r>
  </si>
  <si>
    <t>- oplesk masivnih sten na območju sanitarij in 
  kopalnic nad 230 cm do stropa in na območju 
  pralnice nad 150 cm, ter v delavnici 
  v celotni višini</t>
  </si>
  <si>
    <t>2.7.3</t>
  </si>
  <si>
    <r>
      <t xml:space="preserve">Dobava in naprava 2x opleska </t>
    </r>
    <r>
      <rPr>
        <b/>
        <sz val="10"/>
        <rFont val="Arial CE"/>
        <charset val="238"/>
      </rPr>
      <t>sten</t>
    </r>
    <r>
      <rPr>
        <sz val="10"/>
        <rFont val="Arial CE"/>
        <family val="2"/>
        <charset val="238"/>
      </rPr>
      <t xml:space="preserve"> s fasadno zunanjo barvo,  komplet s strganjem stare barve,
s premazom z akril emulzijo, 2x kitanjem in brušenjem površin s kitom primernim za zunaj, kitanje vseh stikov s trajno elastičnim akrilnim kitom, potrebnimi odri ter z vsemi pomožnimi deli, prenosi in prevozi.                                                                                         </t>
    </r>
  </si>
  <si>
    <t xml:space="preserve">- oplesk masivnih sten na zunanji strani po
  obsegu novih vrat v širini cca 50 cm
  </t>
  </si>
  <si>
    <t>2.8</t>
  </si>
  <si>
    <t>MIZARSKA DELA</t>
  </si>
  <si>
    <t>Opomba:
- Vse elemente stavbnega pohištva je potrebno preveriti na samem objektu!
- Barva notranjih lesenih vrat - bež barva - točen odtenek določi investitor.
- Barva oz. obdelava notranjih objemnih vratnih podbojev - siva barva - točen odtenek določi investitor.
- Vrata v sanitarijah imajo znotranje strani metuljček za zaklepanje.</t>
  </si>
  <si>
    <t>2.8.1</t>
  </si>
  <si>
    <r>
      <t xml:space="preserve">Dobava in montaža </t>
    </r>
    <r>
      <rPr>
        <b/>
        <sz val="10"/>
        <rFont val="Arial CE"/>
        <charset val="238"/>
      </rPr>
      <t>lesenih</t>
    </r>
    <r>
      <rPr>
        <sz val="10"/>
        <rFont val="Arial CE"/>
        <charset val="238"/>
      </rPr>
      <t xml:space="preserve"> gladkih  notranjih ročnih vrat s </t>
    </r>
    <r>
      <rPr>
        <b/>
        <sz val="10"/>
        <rFont val="Arial CE"/>
        <charset val="238"/>
      </rPr>
      <t>kovinskim</t>
    </r>
    <r>
      <rPr>
        <sz val="10"/>
        <rFont val="Arial CE"/>
        <charset val="238"/>
      </rPr>
      <t xml:space="preserve"> objemnim oz. sredinskim podbojem za steno širine 15 cm - 18 cm.  Podboj izdelan iz pločevine deb. 1,5 mm, cinkan in prašno barvan, komplet s tesnili in nasadili.  Vratno krilo je leseno s sredico iz polne perforirane iverne plošče, finalno obdelana z laminatom zaključeno z brazdo iz trdega masivnega bukovega lesa, obdelanega v barvi vratnega krila. Vratno krilo ima po tri mat kromirane 3D nastavljive skrite tečaje  - ojačano okovje, inox obojestransko antibakterijsko kljuko z dvodelno rozeto, cilindrično enotočkovno ključavnico, komplet z vsemi pomožnimi deli, prenosi in prevozi, ter vsem pritrdilnim in veznim materialom. </t>
    </r>
  </si>
  <si>
    <r>
      <t xml:space="preserve">- </t>
    </r>
    <r>
      <rPr>
        <b/>
        <sz val="10"/>
        <rFont val="Arial CE"/>
        <charset val="238"/>
      </rPr>
      <t>Enokrilna</t>
    </r>
    <r>
      <rPr>
        <sz val="10"/>
        <rFont val="Arial CE"/>
        <family val="2"/>
        <charset val="238"/>
      </rPr>
      <t xml:space="preserve"> vrata dim. 70/205 cm 
  (svetla prehodna mera 60/200 cm) </t>
    </r>
  </si>
  <si>
    <t>2.8.2</t>
  </si>
  <si>
    <r>
      <t xml:space="preserve">Dobava in montaža </t>
    </r>
    <r>
      <rPr>
        <b/>
        <sz val="10"/>
        <rFont val="Arial CE"/>
        <charset val="238"/>
      </rPr>
      <t>kovinskih</t>
    </r>
    <r>
      <rPr>
        <sz val="10"/>
        <rFont val="Arial CE"/>
        <charset val="238"/>
      </rPr>
      <t xml:space="preserve"> gladkih zunanjih ročnih vrat s </t>
    </r>
    <r>
      <rPr>
        <b/>
        <sz val="10"/>
        <rFont val="Arial CE"/>
        <charset val="238"/>
      </rPr>
      <t>kovinskim</t>
    </r>
    <r>
      <rPr>
        <sz val="10"/>
        <rFont val="Arial CE"/>
        <charset val="238"/>
      </rPr>
      <t xml:space="preserve"> objemnim oz. sredinskim podbojem za steno širine 15 cm - 18 cm.  Podboj izdelan iz pločevine deb. 1,5 mm, cinkan in prašno barvan, komplet s tesnili in nasadili.  Vratno krilo je kovinsko deb. 52 mm, izdelano iz pločevine deb. 1,00 mm, cinkano in prašno barvano, s sredico iz kompaktne kamene volne. Vrata imajo po tri mat kromirane tečaje  - ojačano okovje, inox obojestransko kljuko  z dvodelno rozeto, cilindrično ključavnico. </t>
    </r>
  </si>
  <si>
    <r>
      <t xml:space="preserve">- </t>
    </r>
    <r>
      <rPr>
        <b/>
        <sz val="10"/>
        <rFont val="Arial CE"/>
        <charset val="238"/>
      </rPr>
      <t>Enokrilna</t>
    </r>
    <r>
      <rPr>
        <sz val="10"/>
        <rFont val="Arial CE"/>
        <family val="2"/>
        <charset val="238"/>
      </rPr>
      <t xml:space="preserve"> vrata dim. 100/205 cm 
  (svetla prehodna mera 90/200 cm) </t>
    </r>
  </si>
  <si>
    <t>2.9</t>
  </si>
  <si>
    <t>NEPREDVIDENA DELA 10%</t>
  </si>
  <si>
    <t>Objekt:</t>
  </si>
  <si>
    <t>Pomožni objekt</t>
  </si>
  <si>
    <t>1. Električne inštalacije</t>
  </si>
  <si>
    <t>Pri polaganju kablov morajo biti zajeta vsa pomožna dela (dolbenje, vrtanje,…) in drobni material (pribor za namstitev,…), ki je potreben za položitev in pritrditev kablov. Prav tako mora biti vključeno odstranjevanje in recikliranje izdolbenega materiala. V nosilnih konstrukcijah se odprtine izdelujejvo  v sogalsju s statikom.
Dobava, polaganje in označevanje inštalacijskega materiala:</t>
  </si>
  <si>
    <t>Zap. št.</t>
  </si>
  <si>
    <t>Opis</t>
  </si>
  <si>
    <t>Tip/proizvajalec</t>
  </si>
  <si>
    <t>Cena/Enoto</t>
  </si>
  <si>
    <t>Cena</t>
  </si>
  <si>
    <t>1.1</t>
  </si>
  <si>
    <t xml:space="preserve">negibljiva plastična, Ø29, zaščitna cev s priborom za montažo (objemke, spojke, loki,...)
</t>
  </si>
  <si>
    <t xml:space="preserve">npr. Mapipipe RNC Ø29
</t>
  </si>
  <si>
    <t>m</t>
  </si>
  <si>
    <t>1.2</t>
  </si>
  <si>
    <t xml:space="preserve">negibljiva plastična, Ø23, zaščitna cev s priborom za montažo (objemke, spojke, loki,...)
</t>
  </si>
  <si>
    <t>npr. Mapipipe RNC Ø23</t>
  </si>
  <si>
    <t>1.3</t>
  </si>
  <si>
    <t xml:space="preserve">negibljiva plastična, Ø16, zaščitna cev s priborom za montažo (objemke, spojke, loki,...)
</t>
  </si>
  <si>
    <t xml:space="preserve">npr. Mapipipe RNC Ø16
</t>
  </si>
  <si>
    <t>1.4</t>
  </si>
  <si>
    <t xml:space="preserve">plastični-mini, zaščitni kanal (15x15) s pokrovom in materialom za montažo (razvodne doze, vijaki,...)
</t>
  </si>
  <si>
    <t xml:space="preserve">npr. Quadro mini tip A
</t>
  </si>
  <si>
    <t>1.5</t>
  </si>
  <si>
    <t xml:space="preserve">plastični-mini, zaščitni kanal (40x40) s pokrovom in materialom za montažo (razvodne doze, vijaki,...)
</t>
  </si>
  <si>
    <t>1.6</t>
  </si>
  <si>
    <t xml:space="preserve">večžični, fleksibilni, bakreni, signalni kabel, razred odziva na ogenj Cca s1 d2 a1
</t>
  </si>
  <si>
    <r>
      <t>HSLH-JZ 5x1,5 mm</t>
    </r>
    <r>
      <rPr>
        <vertAlign val="superscript"/>
        <sz val="10"/>
        <rFont val="Calibri"/>
        <family val="2"/>
        <charset val="238"/>
      </rPr>
      <t>2</t>
    </r>
  </si>
  <si>
    <t>1.7</t>
  </si>
  <si>
    <t xml:space="preserve">večžični, bakreni, brezhalogenski instalacisjki kabel, razred odziva na ogenj Cca s1 d2 a1
</t>
  </si>
  <si>
    <r>
      <t>NHXMH-J 3x1,5 mm</t>
    </r>
    <r>
      <rPr>
        <vertAlign val="superscript"/>
        <sz val="10"/>
        <rFont val="Calibri"/>
        <family val="2"/>
        <charset val="238"/>
      </rPr>
      <t xml:space="preserve">2
</t>
    </r>
  </si>
  <si>
    <t>1.8</t>
  </si>
  <si>
    <t xml:space="preserve">večžični, bakreni, brezhalogenski energetski kabel, razred odziva na ogenj Cca s1 d2 a1
</t>
  </si>
  <si>
    <r>
      <t>N2XH-J 5x1,5 mm</t>
    </r>
    <r>
      <rPr>
        <vertAlign val="superscript"/>
        <sz val="10"/>
        <rFont val="Calibri"/>
        <family val="2"/>
        <charset val="238"/>
      </rPr>
      <t xml:space="preserve">2
</t>
    </r>
  </si>
  <si>
    <t>1.9</t>
  </si>
  <si>
    <r>
      <t>N2XH-J 3x2,5 mm</t>
    </r>
    <r>
      <rPr>
        <vertAlign val="superscript"/>
        <sz val="10"/>
        <rFont val="Calibri"/>
        <family val="2"/>
        <charset val="238"/>
      </rPr>
      <t xml:space="preserve">2
</t>
    </r>
  </si>
  <si>
    <t>1.10</t>
  </si>
  <si>
    <r>
      <t>N2XH-J 5x2,5 mm</t>
    </r>
    <r>
      <rPr>
        <vertAlign val="superscript"/>
        <sz val="10"/>
        <rFont val="Calibri"/>
        <family val="2"/>
        <charset val="238"/>
      </rPr>
      <t xml:space="preserve">2
</t>
    </r>
  </si>
  <si>
    <t>1.11</t>
  </si>
  <si>
    <r>
      <t>N2XH-J 5x4 mm</t>
    </r>
    <r>
      <rPr>
        <vertAlign val="superscript"/>
        <sz val="10"/>
        <rFont val="Calibri"/>
        <family val="2"/>
        <charset val="238"/>
      </rPr>
      <t xml:space="preserve">2
</t>
    </r>
  </si>
  <si>
    <t>1.12</t>
  </si>
  <si>
    <t xml:space="preserve">večžični, bakreni, brezhalogenski energetski kabel, razred odziva na ogenj  Cca s1 d2 a1
</t>
  </si>
  <si>
    <r>
      <t>N2XH-J 5x6 mm</t>
    </r>
    <r>
      <rPr>
        <vertAlign val="superscript"/>
        <sz val="10"/>
        <rFont val="Calibri"/>
        <family val="2"/>
        <charset val="238"/>
      </rPr>
      <t xml:space="preserve">2
</t>
    </r>
  </si>
  <si>
    <t>1.13</t>
  </si>
  <si>
    <r>
      <t>N2XH-J 5x25 mm</t>
    </r>
    <r>
      <rPr>
        <vertAlign val="superscript"/>
        <sz val="10"/>
        <rFont val="Calibri"/>
        <family val="2"/>
        <charset val="238"/>
      </rPr>
      <t xml:space="preserve">2
</t>
    </r>
  </si>
  <si>
    <t>1.14</t>
  </si>
  <si>
    <t xml:space="preserve">finožični, fleksibilni, bakreni, brezhalogenski vodnik, rumeno/zelene barve, razred odziva na ogenj Cca s1 d2 a1 (H07Z-K) 1x6mm2 skupaj s priborom za izvedbo ozemljitev (cevne objemke, trajni vijačeni spoji...) 
</t>
  </si>
  <si>
    <t>1.15</t>
  </si>
  <si>
    <t>1.16</t>
  </si>
  <si>
    <t xml:space="preserve">zbiralka za izenačitev potenciala in povezavo na ozemljitev, komplet z zbiralko, ustrezno oznako in montažo na steno
</t>
  </si>
  <si>
    <t>npr. Hermi H/ZIP</t>
  </si>
  <si>
    <t>kos</t>
  </si>
  <si>
    <t>1.17</t>
  </si>
  <si>
    <t xml:space="preserve">instalacijski pritrditveni material (nadometne, podometne razvodnice, doze, skobe za pritrditev energetskih kablov direktno na strop, pajki, nosilci za kabelske snope,...) in ostalo drobni material
</t>
  </si>
  <si>
    <t>komplet</t>
  </si>
  <si>
    <t>1.18</t>
  </si>
  <si>
    <t xml:space="preserve">manjša nepredvidena instalacijska dela in material (za postavke od 1.1 do 1.18)
</t>
  </si>
  <si>
    <t>2. Inštalacijska oprema</t>
  </si>
  <si>
    <t xml:space="preserve">Instalacijska oprema (vtičnice, stikala, okvirji, doze,...) v popisu je srednjega cenovnega razreda in kvalitete, v standardni beli barvi, v klasični izvedbi iz PVC. Vse podometne doze morajo biti ''globoke'' izvedbe. Doze nameščene na mejah požarnih sektorjev morajo biti ognejeodporne izvedbe. 
Dobava, montaža, vezava in označevanje stikalnih in priključnih naprav električnih inštalacij in električne opreme:
OPOMBA: Proizvajalca, tip, obliko in barvo električne opreme (vtičnice, stikala, tipkala,...) pred naročilom obvezno uskladiti z investitorjem in/ali arhitektom ter pridobiti potrditev z strani nadzornega organa!
</t>
  </si>
  <si>
    <t>Proizvajalec/Tip</t>
  </si>
  <si>
    <t xml:space="preserve">nadometna vtičnica z zaščitnim kontaktom, s pokrovom, v zaščiti IP44. 16A/230V, komplet z nadometnim ohišjem
</t>
  </si>
  <si>
    <t xml:space="preserve">kot naprimer oz. enakovredno Tem Čatež Fontana
</t>
  </si>
  <si>
    <t xml:space="preserve">nadometno, navadno stikalo, v zaščiti IP44, 10A/230V, komplet z nadometnim ohišjem, v beli barvi
</t>
  </si>
  <si>
    <t xml:space="preserve">nadometna CEE vtičnica z zaščitnim kontaktom, s pokrovom, v zaščiti IP44. 16A/400V, komplet z nadometnim ohišjem
</t>
  </si>
  <si>
    <t>kot naprimer oz. enakovredno PCE</t>
  </si>
  <si>
    <t xml:space="preserve">nadometna CEE vtičnica z zaščitnim kontaktom, s pokrovom, v zaščiti IP44. 32A/400V, komplet z nadometnim ohišjem
</t>
  </si>
  <si>
    <t xml:space="preserve">nadometna priključnica
</t>
  </si>
  <si>
    <t>3. Razsvetljava</t>
  </si>
  <si>
    <t>Splošna razsvetljava: Svetilke splošne razsvetljave morajo biti v LED tehnologiji. Dobava, montaža in funkcionalni preizkus svetilk. Svetilke se dobavijo s pripadajočimi žarnicami, sijalkami oz. LED izvori, pripadajočimi predstikalnimi napravami oz. transformatorji oz. pretvorniki in po potrebi z dodatnim materialom za predvideno montažo (podometna, nadometna, viseča,....). Vsako spremembo tipa oz. zamenjavo mora pisno potrditi nadzorni organ ali investitor. V kolikor pride do spremembe tipov svetilk je potrebno število svetilk in razpored v prostoru ustrezno prilagoditi (glede na namen in svetlobne zahteve posameznega prostora) in predložiti nove svetlobno- tehnične izračune. Barvo ohišja svetilk določi in potrdi arhitekt ali investitor.
Obstoječe svetilke v obravnavanih prostorih se demontirajo (zajeto v poglavju 5. Ostalo). V večini primerov se obstoječe setilke nadomestijo z novimi, v nekaterih primerih se prilagodijo mikrolokacije namestitve.</t>
  </si>
  <si>
    <t xml:space="preserve">Splošna razsvetljava
</t>
  </si>
  <si>
    <t>3.1</t>
  </si>
  <si>
    <t xml:space="preserve">tehnična, nadometna, linijska LED svetilka, z ohišjem iz polikarbonata (UV odporen), z opalnim polikarbonatnim difuzorjem, brez zunanjih sponk, nosilci v inox oz. Rf zvedbi, v zaščiti IP65/IK08, v LED tehnologiji, 4-stopenjska prilagoditev moči (44 W, 35 W, 29 W, 20W), od 6300 do 3100 lm, temperatura svetlobe 4000K, CRI Ra&gt;80, dim. cca. 1200 x 100 x 80 mm (DxŠxV), komplet s pripadajočim LED pretvornikom oz. elektronsko predstikalno napravo in materialom za montažo
(oznaka S1)
</t>
  </si>
  <si>
    <t>kot naprimer oz. enakovredno ThornEco Julie Flex 1200 4200 840</t>
  </si>
  <si>
    <t>3.2</t>
  </si>
  <si>
    <t xml:space="preserve">nadometna, stenska, linijska LED svetilka, z opalnim difuzorjem za enakomarno razpršitev svetlobe, v zaščiti IP44/IK08, v LED tehnologiji, 2-stopenjska prilagoditev moči (9 W, 7 W), od 900 do 600 lm, 3-stopenjska nastavitev temperature svetlobe 3000/3500/4000K, nastavitev temperature svetlobe 4000K, CRI Ra&gt;90, svetilka dolžine 450 mm, komplet s pripadajočo elektronsko predstikalno napravo oz. LED krmilnikom in ostalim materialom za stensko montažo
(oznaka S2b)
</t>
  </si>
  <si>
    <t>kot naprimer oz. enakovredno ThornEco Elsa VarioFlex 450 800 930/35/40</t>
  </si>
  <si>
    <t>3.3</t>
  </si>
  <si>
    <t xml:space="preserve">nadometna, stropna, okrogla LED svetilka oz. ''plafonjera'', z ohišjem iz polikarbonata (UV odporen), z opalnim polikarbonatnim difuzorjem, v zaščiti IP66/10, v LED tehnologiji, 4-stopenjska prilagoditev moči (20 W, 16 W, 11 W, 7,5W), od 2200 do 800 lm, 5-stopenjska nastavitev temperature svetlobe 3000/3500/4000/5700/6500K, nastavitev  temperature svetlobe 4000K, CRI Ra&gt;80, komplet s pripadajočim LED pretvornikom oz. elektronsko predstikalno napravo in materialom za montažo strop/steno
(oznaka S3a)
</t>
  </si>
  <si>
    <t>kot naprimer oz. enakovredno ThornEco Tom VF 2200 830/35/40/57/65 WH</t>
  </si>
  <si>
    <t>3.4</t>
  </si>
  <si>
    <t xml:space="preserve">nadometna, stropna, okrogla LED svetilka oz. ''plafonjera'', z ohišjem iz polikarbonata (UV odporen), z opalnim polikarbonatnim difuzorjem, v zaščiti IP66/10, v LED tehnologiji, 4-stopenjska prilagoditev moči (20 W, 16 W, 11 W, 7,5W), od 2200 do 800 lm, 5-stopenjska nastavitev temperature svetlobe 3000/3500/4000/5700/6500K, nastavitev  temperature svetlobe 4000K, CRI Ra&gt;80, vključno s senzorjem prisotnosti/dnevne svetlobe, komplet s pripadajočim LED pretvornikom oz. elektronsko predstikalno napravo in materialom za montažo strop/steno
(oznaka S3b)
</t>
  </si>
  <si>
    <t>kot naprimer oz. enakovredno ThornEco Tom VF 2200 830/35/40/57/65 WH MWS</t>
  </si>
  <si>
    <t>3.5</t>
  </si>
  <si>
    <t xml:space="preserve">nastavitev ustrezne stopnje moči na več-stopenjskem izbirniku na posamezni svetilki, prilagoditev za posamezen prostor
</t>
  </si>
  <si>
    <t>4. Električni razdelilnik</t>
  </si>
  <si>
    <t>V sklopu predvidenih investicijsko-vzdrževalnih del se predvideva demontaža obstoječega internega električnega razdelilnika (domontaža zajeta v 5. poglavju) in montaža novega električnega razdelilnika. 
Dobava, montaža, vezava in označevanje opreme, ki se vgradi v električni razdelilnik, vse v skladu z veljavnimi predpisi:</t>
  </si>
  <si>
    <t>4.1</t>
  </si>
  <si>
    <t xml:space="preserve">RO-ELEKTRA, 1. nadstropje (obstoječe)
</t>
  </si>
  <si>
    <t>4.1.1</t>
  </si>
  <si>
    <t xml:space="preserve">raziskovanje obstoječega električnega razdelilnika RO-ELEKTRA
</t>
  </si>
  <si>
    <t>n.u.</t>
  </si>
  <si>
    <t>4.1.2</t>
  </si>
  <si>
    <t xml:space="preserve">stikalne manipulacije (izklop/vklop) s strani predstavnika tehnično-vzdrževalne službe za zagotovitev varnega dela, komplet z morebitnimi prevezavami oz. preklopi
</t>
  </si>
  <si>
    <t xml:space="preserve">4.2
</t>
  </si>
  <si>
    <t>R-PR, pralnica (novo)</t>
  </si>
  <si>
    <t>4.2.1</t>
  </si>
  <si>
    <t xml:space="preserve">prostostoječi kovinski, električni razdelilnik, z neprozornimi kovinskimi vrati s ključavnico in zapiralom, predalom za načrte, komplet s prekrivnimi ploščami, zbiralkami z izolacijskimi pokrovi, letvami, nosilci, sponkami in ostalim drobnim materialom za montažo, dim. 600x1400x300 (šxvšg)
</t>
  </si>
  <si>
    <t>kot naprimer oz. enakovredno Schrack KT146030</t>
  </si>
  <si>
    <t>koomplet</t>
  </si>
  <si>
    <t>4.2.2</t>
  </si>
  <si>
    <t xml:space="preserve">3-polno, glavno stikalo, primerno za montažo na vrata električnega razdelilnika, In=125A, štiritočkovna pritrditev,komplet z ročico črne barve in napisno tablico
</t>
  </si>
  <si>
    <t>kot naprimer oz. enakovredno Schrack IN8E133B</t>
  </si>
  <si>
    <t>4.2.3</t>
  </si>
  <si>
    <t xml:space="preserve">2-polno (1+N) kombinirano zaščitno stikalo na diferenčni tok (KZS), karakteristika B, 10A, 30mA, 10kA, tip AC
</t>
  </si>
  <si>
    <t xml:space="preserve">kot naprimer oz. enakovredno Schneider A9D07610
</t>
  </si>
  <si>
    <t>4.2.4</t>
  </si>
  <si>
    <t xml:space="preserve">2-polno (1+N) kombinirano zaščitno stikalo na diferenčni tok (KZS), karakteristika B, 16A, 30mA, 10kA, tip AC
</t>
  </si>
  <si>
    <t xml:space="preserve">kot naprimer oz. enakovredno Schneider A9D07616
</t>
  </si>
  <si>
    <t>4.2.5</t>
  </si>
  <si>
    <t xml:space="preserve">instalacijski odklopnik, 3-polni, izklopna karakteristika C16A, 10kA
</t>
  </si>
  <si>
    <t xml:space="preserve">kot naprimer oz. enakovredno Schneider A9F74316
</t>
  </si>
  <si>
    <t>4.2.6</t>
  </si>
  <si>
    <t xml:space="preserve">instalacijski odklopnik, 3-polni, izklopna karakteristika C20A, 10kA
</t>
  </si>
  <si>
    <t xml:space="preserve">kot naprimer oz. enakovredno Schneider A9F74320
</t>
  </si>
  <si>
    <t>4.2.7</t>
  </si>
  <si>
    <t xml:space="preserve">instalacijski odklopnik, 3-polni, izklopna karakteristika C25A, 10kA
</t>
  </si>
  <si>
    <t xml:space="preserve">kot naprimer oz. enakovredno Schneider A9F74325
</t>
  </si>
  <si>
    <t>4.2.8</t>
  </si>
  <si>
    <t xml:space="preserve">instalacijski odklopnik, 3-polni, izklopna karakteristika C32A, 10kA
</t>
  </si>
  <si>
    <t xml:space="preserve">kot naprimer oz. enakovredno Schneider A9F74332
</t>
  </si>
  <si>
    <t>4.2.9</t>
  </si>
  <si>
    <t xml:space="preserve">instalacijski odklopnik, 3-polni, izklopna karakteristika C40A, 10kA
</t>
  </si>
  <si>
    <t xml:space="preserve">kot naprimer oz. enakovredno Schneider A9F74340
</t>
  </si>
  <si>
    <t>4.2.10</t>
  </si>
  <si>
    <t xml:space="preserve">izdelava, dobava in montaža tablic z graviranimi napisi, oštevilčenje elementov, oznaka elementov 
</t>
  </si>
  <si>
    <t>4.2.11</t>
  </si>
  <si>
    <t xml:space="preserve">sponke različnih dimenzij, ločilne plošče, oznake, prekritja, kanali različnih dimenzij s pokrovi, uvodnice različnih dimenzij, vezni in ostali drobni material, označevanje elementov, atesti, certifikati, pregled, poročilo o preizkusu
</t>
  </si>
  <si>
    <t>5. Ostale storitve, delo in razni material</t>
  </si>
  <si>
    <t>5.1</t>
  </si>
  <si>
    <t xml:space="preserve">raziskovanje obstoječe električne inštalacije v obstoječem delu objekta oz. na področju obdelave (skupaj cca. 60 m2)
</t>
  </si>
  <si>
    <t>5.2</t>
  </si>
  <si>
    <t xml:space="preserve">odklop, demontaža in odvoz ter predaja v reciklažo z dokazilom, vseh elementov električne opeme (svetilke, vtičnice, stikala,…, do max 30 kosov) na področju obstoječih obravnavanih prostorov (prelnica, delavnica, zunanje sanitarije, zunanji tuš) 
</t>
  </si>
  <si>
    <t>5.3</t>
  </si>
  <si>
    <t xml:space="preserve">odklop, demontaža in odvoz ter predaja v reciklažo z dokazilom, nadometnega el. razdelilnika, dim. cca. 600x300x200 mm, vključno z vsemi stikalnimi, varovalnimi in krmilni elementi (cca. 30 kosov)
</t>
  </si>
  <si>
    <t>5.4</t>
  </si>
  <si>
    <t xml:space="preserve">električni odklop obstoječega split klima sistema ob demontaži in priklop po ponovni montaži, vključno z inštalacijskim, montažnim in drobnim materialom za montažo
</t>
  </si>
  <si>
    <t>5.5</t>
  </si>
  <si>
    <t xml:space="preserve">izvedba preboja manjših dimenzij, do dim. Ø40mm skozi notranjo/zunanjo  opečno steno/AB etažno ploščo debeline 0,25m, z vsem potrebnim materialom za zatesnitev
</t>
  </si>
  <si>
    <t>5.6</t>
  </si>
  <si>
    <t xml:space="preserve">izvedba preboja dim. 1xØ100mm skozi AB steno/AB etažno ploščo debeline 0,25m, z vsem potrebnim materialom za zatesnitev
</t>
  </si>
  <si>
    <t>5.7</t>
  </si>
  <si>
    <t xml:space="preserve">direkten priklop 1-faznih porabnikov in ostalih naprav (npr. ventilatorji, senzorji,...)
</t>
  </si>
  <si>
    <t>5.8</t>
  </si>
  <si>
    <t xml:space="preserve">direkten priklop 3-faznih porabnikov in ostalih naprav (npr. el. grelec,...)
</t>
  </si>
  <si>
    <t>5.9</t>
  </si>
  <si>
    <t xml:space="preserve">stikalne manipulacije (izklop/vklop) s strani tehnično-vzdrževalne službe za zagotovitev varnega dela, komplet z morebitnimi prevezavami oz. preklopi
</t>
  </si>
  <si>
    <t>5.10</t>
  </si>
  <si>
    <t xml:space="preserve">preverjanje ustreznosti oz. pregled, preizkus in meritve električne inštalacije  v skladu s Pravilnikom o zahtevah za NN električne inštalacije v stavbah in pripadajoče tehnične smernice TSG-N-002:2021 NN električne inštalacije, vključno z izdelavo poročila, zapisnika in merilnega protokola
</t>
  </si>
  <si>
    <t>- Izvajalec del mora pred izvedbo pregledati objekt, vse nejasnosti odpraviti v dogovoru z naročnikom oz. investitorjem, ter izdelati terminski plan poteka del.
- Pred naročilom električne opreme je potrebno določiti barvo opreme (stikala, vtičnice, luči,...). Vso opremo mora pred naročilom potrditi investitor ali nadzornik.
- Pri polaganju kablov morajo biti zajeta vsa pomožna dela (dolbenje, vrtanje,…) in drobni material (pribor za namestitev,…), ki je potreben za položitev in pritrditev kablov. Prav tako mora biti vključeno odstranjevanje in recikliranje izdolbenega materiala.
- V nosilnih konstrukcijah se odprtine izdelujejo  v sogalsju s statikom.
- Izvajalec elektro del lahko, v soglasju z naročnikom oz. investitorjem ponudi enakovredno ali boljšo rešitev izvedbe posamezne postavke popisa, vendar pri tem ne more uveljavljati zahtev po dodatnih stroških izvedbe.
- Material in oprema se mora dobaviti z vsemi ustreznimi izjavami o skladnosti, izjavami o lastnostih, certifikatih, atestih, navodili za montažo, obratovanje, vzdrževanje, posluževanje in servisiranje.
- Varovanje in zaščita objekta, zaposlenih, okolice, transport materialov in ureditev gradbišča (potrebna infrastruktura zaposlenih,...) ter uporaba pomožnih sredstev (kot npr. žerjav, montažni oder, dvigalo, delovna košara, zapora cest s signalizacijo oz. pločnika,...),  mora biti zajeto v  ceni na EM.
- Z oddajo ponudbe izvajalec elektro del izjavlja, da je skrbno preučil, vse sestavne dele PZI projektne dokumentacije in, da je v skupno vrednost vključil vsa dodatna, nepredvidenena in presežna dela ter material, ki zagotavljajo popolno, zaključeno in celostno izvedbo objekta. V to se šteje tudi ves materila in vsa dela, ki niso neposredno opisana ali našteta v projektantkem popisu materiala in del, a so kljub temu razvidna  iz grafičnih in tekstualnih prilog ali drugih delov projektne dokumentacije.  
- Za nepravilnosti enčab v preglednicah, kot projektant ne odgovarjamo.</t>
  </si>
  <si>
    <t xml:space="preserve"> SKUPNA REKAPITULACIJA POČITNIŠKI DOM</t>
  </si>
  <si>
    <t>1.</t>
  </si>
  <si>
    <t>STROJNE INSTALACIJE</t>
  </si>
  <si>
    <t>3.</t>
  </si>
  <si>
    <t>ELEKTRO INSTALACIJE</t>
  </si>
  <si>
    <t>SKUPAJ brez DDV</t>
  </si>
  <si>
    <t>DDV 22%</t>
  </si>
  <si>
    <t>SKUPAJ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</si>
</sst>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0\ _€"/>
    <numFmt numFmtId="165" formatCode="#,##0.00\ &quot;€&quot;"/>
    <numFmt numFmtId="166" formatCode="_-* #,##0.00\ &quot;SIT&quot;_-;\-* #,##0.00\ &quot;SIT&quot;_-;_-* &quot;-&quot;??\ &quot;SIT&quot;_-;_-@_-"/>
    <numFmt numFmtId="167" formatCode="#,##0.00\ [$EUR];\-#,##0.00\ [$EUR]"/>
    <numFmt numFmtId="168" formatCode="_-* #,##0.00\ [$EUR]_-;\-* #,##0.00\ [$EUR]_-;_-* &quot;-&quot;??\ [$EUR]_-;_-@_-"/>
  </numFmts>
  <fonts count="69">
    <font>
      <sz val="11"/>
      <color theme="1"/>
      <name val="Calibri"/>
      <family val="2"/>
      <charset val="238"/>
      <scheme val="minor"/>
    </font>
    <font>
      <sz val="10"/>
      <name val="Arial"/>
      <family val="2"/>
      <charset val="238"/>
    </font>
    <font>
      <b/>
      <sz val="10"/>
      <name val="Arial"/>
      <family val="2"/>
      <charset val="238"/>
    </font>
    <font>
      <u val="double"/>
      <sz val="10"/>
      <name val="Arial"/>
      <family val="2"/>
      <charset val="238"/>
    </font>
    <font>
      <sz val="10"/>
      <color theme="1"/>
      <name val="Arial"/>
      <family val="2"/>
      <charset val="238"/>
    </font>
    <font>
      <b/>
      <u/>
      <sz val="10"/>
      <name val="Arial"/>
      <family val="2"/>
      <charset val="238"/>
    </font>
    <font>
      <sz val="10"/>
      <name val="Arial"/>
      <family val="2"/>
    </font>
    <font>
      <sz val="10"/>
      <name val="Arial CE"/>
      <family val="2"/>
      <charset val="238"/>
    </font>
    <font>
      <sz val="10"/>
      <name val="Arial CE"/>
      <charset val="238"/>
    </font>
    <font>
      <sz val="11"/>
      <color theme="1"/>
      <name val="Arial"/>
      <family val="2"/>
      <charset val="238"/>
    </font>
    <font>
      <sz val="8"/>
      <name val="Arial"/>
      <family val="2"/>
      <charset val="238"/>
    </font>
    <font>
      <sz val="11"/>
      <color theme="1"/>
      <name val="Calibri"/>
      <family val="2"/>
      <charset val="238"/>
      <scheme val="minor"/>
    </font>
    <font>
      <sz val="11"/>
      <name val="Calibri"/>
      <family val="2"/>
      <charset val="238"/>
      <scheme val="minor"/>
    </font>
    <font>
      <sz val="11"/>
      <name val="Arial"/>
      <family val="2"/>
      <charset val="238"/>
    </font>
    <font>
      <b/>
      <sz val="11"/>
      <name val="Arial"/>
      <family val="2"/>
      <charset val="238"/>
    </font>
    <font>
      <i/>
      <sz val="9"/>
      <name val="Arial"/>
      <family val="2"/>
      <charset val="238"/>
    </font>
    <font>
      <i/>
      <sz val="10"/>
      <name val="Arial"/>
      <family val="2"/>
      <charset val="238"/>
    </font>
    <font>
      <sz val="11"/>
      <name val="Arial"/>
      <family val="1"/>
    </font>
    <font>
      <b/>
      <sz val="10"/>
      <color theme="1"/>
      <name val="Arial"/>
      <family val="2"/>
      <charset val="238"/>
    </font>
    <font>
      <sz val="10"/>
      <name val="Arial CE"/>
    </font>
    <font>
      <sz val="8"/>
      <name val="Arial CE"/>
      <family val="2"/>
      <charset val="238"/>
    </font>
    <font>
      <b/>
      <sz val="9"/>
      <name val="Arial"/>
      <family val="2"/>
      <charset val="238"/>
    </font>
    <font>
      <b/>
      <sz val="9"/>
      <name val="Arial CE"/>
      <charset val="238"/>
    </font>
    <font>
      <sz val="8"/>
      <name val="Arial CE"/>
    </font>
    <font>
      <b/>
      <sz val="12"/>
      <color indexed="8"/>
      <name val="Arial CE"/>
      <family val="2"/>
      <charset val="238"/>
    </font>
    <font>
      <sz val="12"/>
      <color indexed="8"/>
      <name val="Arial CE"/>
      <family val="2"/>
      <charset val="238"/>
    </font>
    <font>
      <sz val="12"/>
      <color rgb="FFFF0000"/>
      <name val="Arial CE"/>
      <family val="2"/>
      <charset val="238"/>
    </font>
    <font>
      <b/>
      <sz val="11"/>
      <name val="Arial CE"/>
      <family val="2"/>
      <charset val="238"/>
    </font>
    <font>
      <b/>
      <sz val="10"/>
      <name val="Arial CE"/>
      <charset val="238"/>
    </font>
    <font>
      <sz val="11"/>
      <name val="Arial CE"/>
      <family val="2"/>
      <charset val="238"/>
    </font>
    <font>
      <b/>
      <sz val="11"/>
      <name val="Arial CE"/>
      <charset val="238"/>
    </font>
    <font>
      <sz val="11"/>
      <name val="Arial CE"/>
      <charset val="238"/>
    </font>
    <font>
      <sz val="11"/>
      <color rgb="FFFF0000"/>
      <name val="Arial CE"/>
      <charset val="238"/>
    </font>
    <font>
      <sz val="9"/>
      <color rgb="FFFF0000"/>
      <name val="Helvetica 45 Light"/>
      <family val="2"/>
    </font>
    <font>
      <sz val="10"/>
      <color rgb="FFFF0000"/>
      <name val="Helvetica 45 Light"/>
      <family val="2"/>
    </font>
    <font>
      <sz val="10"/>
      <name val="Helvetica 45 Light"/>
      <family val="2"/>
    </font>
    <font>
      <sz val="10"/>
      <color rgb="FFFF0000"/>
      <name val="Arial CE"/>
      <family val="2"/>
      <charset val="238"/>
    </font>
    <font>
      <sz val="9"/>
      <name val="Helvetica 45 Light"/>
      <family val="2"/>
    </font>
    <font>
      <b/>
      <sz val="11"/>
      <color rgb="FFFF0000"/>
      <name val="Arial CE"/>
      <family val="2"/>
      <charset val="238"/>
    </font>
    <font>
      <sz val="11"/>
      <color indexed="8"/>
      <name val="Arial CE"/>
      <family val="2"/>
      <charset val="238"/>
    </font>
    <font>
      <b/>
      <sz val="11"/>
      <color indexed="8"/>
      <name val="Arial CE"/>
      <family val="2"/>
      <charset val="238"/>
    </font>
    <font>
      <sz val="11"/>
      <color rgb="FFFF0000"/>
      <name val="Arial CE"/>
      <family val="2"/>
      <charset val="238"/>
    </font>
    <font>
      <vertAlign val="superscript"/>
      <sz val="10"/>
      <name val="Arial"/>
      <family val="2"/>
      <charset val="238"/>
    </font>
    <font>
      <b/>
      <sz val="11"/>
      <color rgb="FFFF0000"/>
      <name val="Arial CE"/>
      <charset val="238"/>
    </font>
    <font>
      <sz val="10"/>
      <color indexed="18"/>
      <name val="Arial CE"/>
      <family val="2"/>
      <charset val="238"/>
    </font>
    <font>
      <b/>
      <i/>
      <sz val="10"/>
      <name val="Arial CE"/>
      <charset val="238"/>
    </font>
    <font>
      <sz val="10"/>
      <name val="Helvetica 45 Light"/>
      <family val="2"/>
      <charset val="238"/>
    </font>
    <font>
      <sz val="9"/>
      <name val="Helvetica 45 Light"/>
      <family val="2"/>
      <charset val="238"/>
    </font>
    <font>
      <sz val="10"/>
      <color indexed="12"/>
      <name val="Arial CE"/>
      <family val="2"/>
      <charset val="238"/>
    </font>
    <font>
      <b/>
      <sz val="11"/>
      <color rgb="FF0070C0"/>
      <name val="Arial CE"/>
      <family val="2"/>
      <charset val="238"/>
    </font>
    <font>
      <sz val="11"/>
      <color rgb="FF0070C0"/>
      <name val="Arial CE"/>
      <family val="2"/>
      <charset val="238"/>
    </font>
    <font>
      <sz val="10"/>
      <color rgb="FFFF0000"/>
      <name val="Arial CE"/>
      <charset val="238"/>
    </font>
    <font>
      <i/>
      <sz val="10"/>
      <name val="Arial CE"/>
      <charset val="238"/>
    </font>
    <font>
      <b/>
      <sz val="12"/>
      <name val="Arial CE"/>
      <charset val="238"/>
    </font>
    <font>
      <sz val="12"/>
      <name val="Arial CE"/>
      <charset val="238"/>
    </font>
    <font>
      <b/>
      <sz val="12"/>
      <name val="Arial CE"/>
      <family val="2"/>
      <charset val="238"/>
    </font>
    <font>
      <b/>
      <sz val="12"/>
      <color rgb="FFFF0000"/>
      <name val="Arial CE"/>
      <family val="2"/>
      <charset val="238"/>
    </font>
    <font>
      <sz val="12"/>
      <name val="Calibri"/>
      <family val="2"/>
      <charset val="238"/>
      <scheme val="minor"/>
    </font>
    <font>
      <b/>
      <sz val="12"/>
      <name val="Calibri"/>
      <family val="2"/>
      <charset val="238"/>
      <scheme val="minor"/>
    </font>
    <font>
      <b/>
      <sz val="16"/>
      <name val="Calibri"/>
      <family val="2"/>
      <charset val="238"/>
      <scheme val="minor"/>
    </font>
    <font>
      <sz val="12"/>
      <name val="Arial"/>
      <family val="2"/>
      <charset val="238"/>
    </font>
    <font>
      <sz val="10"/>
      <name val="Calibri"/>
      <family val="2"/>
      <charset val="238"/>
      <scheme val="minor"/>
    </font>
    <font>
      <b/>
      <sz val="10"/>
      <name val="Calibri"/>
      <family val="2"/>
      <charset val="238"/>
      <scheme val="minor"/>
    </font>
    <font>
      <vertAlign val="superscript"/>
      <sz val="10"/>
      <name val="Calibri"/>
      <family val="2"/>
      <charset val="238"/>
    </font>
    <font>
      <b/>
      <sz val="12"/>
      <name val="Arial"/>
      <family val="2"/>
      <charset val="238"/>
    </font>
    <font>
      <b/>
      <sz val="10"/>
      <name val="Arial CE"/>
    </font>
    <font>
      <b/>
      <sz val="14"/>
      <name val="Arial CE"/>
      <family val="2"/>
      <charset val="238"/>
    </font>
    <font>
      <sz val="14"/>
      <color indexed="8"/>
      <name val="Arial CE"/>
      <family val="2"/>
      <charset val="238"/>
    </font>
    <font>
      <b/>
      <sz val="10"/>
      <name val="Arial CE"/>
      <family val="2"/>
      <charset val="238"/>
    </font>
  </fonts>
  <fills count="3">
    <fill>
      <patternFill patternType="none"/>
    </fill>
    <fill>
      <patternFill patternType="gray125"/>
    </fill>
    <fill>
      <patternFill patternType="solid">
        <fgColor theme="4" tint="0.79998168889431442"/>
        <bgColor indexed="64"/>
      </patternFill>
    </fill>
  </fills>
  <borders count="4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dotted">
        <color indexed="64"/>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thin">
        <color indexed="64"/>
      </left>
      <right style="thin">
        <color indexed="64"/>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s>
  <cellStyleXfs count="13">
    <xf numFmtId="0" fontId="0" fillId="0" borderId="0"/>
    <xf numFmtId="0" fontId="8" fillId="0" borderId="0"/>
    <xf numFmtId="0" fontId="11" fillId="0" borderId="0"/>
    <xf numFmtId="0" fontId="1" fillId="0" borderId="0"/>
    <xf numFmtId="43" fontId="11" fillId="0" borderId="0" applyFont="0" applyFill="0" applyBorder="0" applyAlignment="0" applyProtection="0"/>
    <xf numFmtId="0" fontId="1" fillId="0" borderId="0"/>
    <xf numFmtId="43" fontId="11" fillId="0" borderId="0" applyFont="0" applyFill="0" applyBorder="0" applyAlignment="0" applyProtection="0"/>
    <xf numFmtId="0" fontId="7" fillId="0" borderId="0"/>
    <xf numFmtId="43" fontId="11" fillId="0" borderId="0" applyFont="0" applyFill="0" applyBorder="0" applyAlignment="0" applyProtection="0"/>
    <xf numFmtId="0" fontId="17" fillId="0" borderId="0"/>
    <xf numFmtId="0" fontId="19" fillId="0" borderId="0"/>
    <xf numFmtId="0" fontId="1" fillId="0" borderId="0"/>
    <xf numFmtId="166" fontId="8" fillId="0" borderId="0" applyFont="0" applyFill="0" applyBorder="0" applyAlignment="0" applyProtection="0"/>
  </cellStyleXfs>
  <cellXfs count="527">
    <xf numFmtId="0" fontId="0" fillId="0" borderId="0" xfId="0"/>
    <xf numFmtId="0" fontId="1" fillId="0" borderId="0" xfId="0" applyFont="1"/>
    <xf numFmtId="0" fontId="1" fillId="0" borderId="0" xfId="0" applyFont="1" applyAlignment="1">
      <alignment horizontal="left" vertical="top" wrapText="1"/>
    </xf>
    <xf numFmtId="0" fontId="1" fillId="0" borderId="0" xfId="0" applyFont="1" applyAlignment="1">
      <alignment horizontal="right" vertical="top"/>
    </xf>
    <xf numFmtId="0" fontId="4" fillId="0" borderId="0" xfId="0" applyFont="1"/>
    <xf numFmtId="0" fontId="4" fillId="0" borderId="0" xfId="0" applyFont="1" applyAlignment="1">
      <alignment horizontal="right" vertical="top"/>
    </xf>
    <xf numFmtId="0" fontId="4" fillId="0" borderId="0" xfId="0" applyFont="1" applyAlignment="1">
      <alignment horizontal="right"/>
    </xf>
    <xf numFmtId="0" fontId="4" fillId="0" borderId="0" xfId="0" applyFont="1" applyAlignment="1">
      <alignment horizontal="left" vertical="top"/>
    </xf>
    <xf numFmtId="0" fontId="4" fillId="0" borderId="0" xfId="0" applyFont="1" applyProtection="1">
      <protection locked="0"/>
    </xf>
    <xf numFmtId="0" fontId="1" fillId="0" borderId="0" xfId="0" applyFont="1" applyProtection="1">
      <protection locked="0"/>
    </xf>
    <xf numFmtId="4" fontId="1" fillId="0" borderId="0" xfId="0" applyNumberFormat="1" applyFont="1" applyProtection="1">
      <protection locked="0"/>
    </xf>
    <xf numFmtId="4" fontId="1" fillId="0" borderId="0" xfId="0" applyNumberFormat="1" applyFont="1" applyAlignment="1" applyProtection="1">
      <alignment horizontal="right" vertical="top"/>
      <protection locked="0"/>
    </xf>
    <xf numFmtId="0" fontId="4" fillId="0" borderId="0" xfId="0" applyFont="1" applyAlignment="1">
      <alignment vertical="top"/>
    </xf>
    <xf numFmtId="4" fontId="1" fillId="0" borderId="0" xfId="0" applyNumberFormat="1" applyFont="1" applyAlignment="1">
      <alignment horizontal="right" vertical="top"/>
    </xf>
    <xf numFmtId="4" fontId="1" fillId="0" borderId="0" xfId="0" applyNumberFormat="1" applyFont="1"/>
    <xf numFmtId="0" fontId="2" fillId="0" borderId="0" xfId="0" applyFont="1" applyAlignment="1">
      <alignment vertical="top" wrapText="1"/>
    </xf>
    <xf numFmtId="0" fontId="9" fillId="0" borderId="0" xfId="0" applyFont="1"/>
    <xf numFmtId="0" fontId="6" fillId="0" borderId="0" xfId="0" applyFont="1" applyAlignment="1">
      <alignment vertical="top" wrapText="1"/>
    </xf>
    <xf numFmtId="0" fontId="6" fillId="0" borderId="0" xfId="0" applyFont="1" applyAlignment="1">
      <alignment horizontal="left" vertical="top" wrapText="1"/>
    </xf>
    <xf numFmtId="0" fontId="1" fillId="0" borderId="0" xfId="0" applyFont="1" applyAlignment="1">
      <alignment vertical="top" wrapText="1"/>
    </xf>
    <xf numFmtId="0" fontId="1" fillId="0" borderId="0" xfId="0" applyFont="1" applyAlignment="1">
      <alignment horizontal="right"/>
    </xf>
    <xf numFmtId="0" fontId="2" fillId="0" borderId="0" xfId="0" applyFont="1"/>
    <xf numFmtId="0" fontId="2" fillId="0" borderId="0" xfId="0" applyFont="1" applyAlignment="1">
      <alignment horizontal="left" vertical="top"/>
    </xf>
    <xf numFmtId="0" fontId="1" fillId="0" borderId="0" xfId="0" applyFont="1" applyAlignment="1">
      <alignment horizontal="left" vertical="top"/>
    </xf>
    <xf numFmtId="0" fontId="2" fillId="0" borderId="0" xfId="0" applyFont="1" applyAlignment="1">
      <alignment horizontal="right" vertical="top"/>
    </xf>
    <xf numFmtId="4" fontId="3" fillId="0" borderId="0" xfId="0" applyNumberFormat="1" applyFont="1" applyAlignment="1" applyProtection="1">
      <alignment horizontal="right" vertical="top"/>
      <protection locked="0"/>
    </xf>
    <xf numFmtId="0" fontId="1" fillId="0" borderId="0" xfId="1" applyFont="1" applyAlignment="1">
      <alignment horizontal="left" vertical="top" wrapText="1"/>
    </xf>
    <xf numFmtId="0" fontId="12" fillId="0" borderId="0" xfId="0" applyFont="1"/>
    <xf numFmtId="0" fontId="6" fillId="0" borderId="0" xfId="0" applyFont="1" applyAlignment="1">
      <alignment horizontal="left" vertical="top" wrapText="1" shrinkToFit="1"/>
    </xf>
    <xf numFmtId="0" fontId="1" fillId="0" borderId="0" xfId="0" applyFont="1" applyAlignment="1">
      <alignment vertical="top"/>
    </xf>
    <xf numFmtId="0" fontId="5" fillId="0" borderId="0" xfId="0" applyFont="1" applyAlignment="1">
      <alignment horizontal="right" vertical="top"/>
    </xf>
    <xf numFmtId="0" fontId="2" fillId="0" borderId="0" xfId="0" applyFont="1" applyAlignment="1" applyProtection="1">
      <alignment vertical="top"/>
      <protection locked="0"/>
    </xf>
    <xf numFmtId="0" fontId="2" fillId="0" borderId="0" xfId="0" applyFont="1" applyAlignment="1">
      <alignment vertical="top"/>
    </xf>
    <xf numFmtId="0" fontId="1" fillId="0" borderId="0" xfId="0" applyFont="1" applyAlignment="1" applyProtection="1">
      <alignment vertical="top"/>
      <protection locked="0"/>
    </xf>
    <xf numFmtId="4" fontId="4" fillId="0" borderId="0" xfId="0" applyNumberFormat="1" applyFont="1" applyAlignment="1">
      <alignment horizontal="right"/>
    </xf>
    <xf numFmtId="4" fontId="4" fillId="0" borderId="0" xfId="0" applyNumberFormat="1" applyFont="1"/>
    <xf numFmtId="0" fontId="1" fillId="2" borderId="14" xfId="0" applyFont="1" applyFill="1" applyBorder="1"/>
    <xf numFmtId="0" fontId="2" fillId="2" borderId="15" xfId="0" applyFont="1" applyFill="1" applyBorder="1" applyAlignment="1">
      <alignment horizontal="left" vertical="top"/>
    </xf>
    <xf numFmtId="0" fontId="2" fillId="2" borderId="15" xfId="0" applyFont="1" applyFill="1" applyBorder="1"/>
    <xf numFmtId="0" fontId="1" fillId="2" borderId="15" xfId="0" applyFont="1" applyFill="1" applyBorder="1" applyAlignment="1">
      <alignment horizontal="right"/>
    </xf>
    <xf numFmtId="4" fontId="1" fillId="2" borderId="15" xfId="0" applyNumberFormat="1" applyFont="1" applyFill="1" applyBorder="1" applyProtection="1">
      <protection locked="0"/>
    </xf>
    <xf numFmtId="0" fontId="2" fillId="2" borderId="14" xfId="0" applyFont="1" applyFill="1" applyBorder="1"/>
    <xf numFmtId="0" fontId="2" fillId="2" borderId="15" xfId="0" applyFont="1" applyFill="1" applyBorder="1" applyAlignment="1">
      <alignment horizontal="right" vertical="top"/>
    </xf>
    <xf numFmtId="4" fontId="2" fillId="2" borderId="15" xfId="0" applyNumberFormat="1" applyFont="1" applyFill="1" applyBorder="1" applyAlignment="1" applyProtection="1">
      <alignment horizontal="right" vertical="top"/>
      <protection locked="0"/>
    </xf>
    <xf numFmtId="0" fontId="6" fillId="0" borderId="0" xfId="0" applyFont="1"/>
    <xf numFmtId="0" fontId="8" fillId="0" borderId="0" xfId="0" applyFont="1" applyAlignment="1">
      <alignment horizontal="right" vertical="top"/>
    </xf>
    <xf numFmtId="0" fontId="8" fillId="0" borderId="0" xfId="0" applyFont="1"/>
    <xf numFmtId="0" fontId="13" fillId="0" borderId="0" xfId="0" applyFont="1"/>
    <xf numFmtId="0" fontId="5" fillId="0" borderId="0" xfId="0" applyFont="1"/>
    <xf numFmtId="0" fontId="1" fillId="0" borderId="0" xfId="0" applyFont="1" applyAlignment="1" applyProtection="1">
      <alignment horizontal="right" vertical="top"/>
      <protection locked="0"/>
    </xf>
    <xf numFmtId="43" fontId="1" fillId="0" borderId="0" xfId="4" applyFont="1" applyFill="1" applyProtection="1">
      <protection locked="0"/>
    </xf>
    <xf numFmtId="43" fontId="1" fillId="2" borderId="15" xfId="4" applyFont="1" applyFill="1" applyBorder="1" applyProtection="1">
      <protection locked="0"/>
    </xf>
    <xf numFmtId="43" fontId="2" fillId="2" borderId="15" xfId="4" applyFont="1" applyFill="1" applyBorder="1" applyProtection="1">
      <protection locked="0"/>
    </xf>
    <xf numFmtId="43" fontId="1" fillId="0" borderId="0" xfId="4" applyFont="1" applyFill="1" applyAlignment="1" applyProtection="1">
      <alignment horizontal="right" vertical="top"/>
      <protection locked="0"/>
    </xf>
    <xf numFmtId="43" fontId="2" fillId="0" borderId="0" xfId="4" applyFont="1" applyFill="1" applyAlignment="1" applyProtection="1">
      <alignment vertical="top"/>
      <protection locked="0"/>
    </xf>
    <xf numFmtId="43" fontId="1" fillId="0" borderId="0" xfId="4" applyFont="1" applyFill="1" applyAlignment="1" applyProtection="1">
      <alignment vertical="top"/>
      <protection locked="0"/>
    </xf>
    <xf numFmtId="164" fontId="1" fillId="0" borderId="0" xfId="4" applyNumberFormat="1" applyFont="1" applyFill="1" applyAlignment="1" applyProtection="1">
      <alignment horizontal="right" vertical="top"/>
      <protection locked="0"/>
    </xf>
    <xf numFmtId="164" fontId="1" fillId="2" borderId="16" xfId="4" applyNumberFormat="1" applyFont="1" applyFill="1" applyBorder="1" applyProtection="1">
      <protection locked="0"/>
    </xf>
    <xf numFmtId="164" fontId="1" fillId="2" borderId="16" xfId="4" applyNumberFormat="1" applyFont="1" applyFill="1" applyBorder="1" applyAlignment="1" applyProtection="1">
      <alignment horizontal="right" vertical="top"/>
      <protection locked="0"/>
    </xf>
    <xf numFmtId="164" fontId="1" fillId="0" borderId="0" xfId="4" applyNumberFormat="1" applyFont="1" applyAlignment="1" applyProtection="1">
      <alignment horizontal="right" vertical="top"/>
      <protection locked="0"/>
    </xf>
    <xf numFmtId="164" fontId="1" fillId="0" borderId="0" xfId="4" applyNumberFormat="1" applyFont="1" applyAlignment="1">
      <alignment horizontal="right" vertical="top"/>
    </xf>
    <xf numFmtId="164" fontId="1" fillId="0" borderId="0" xfId="4" applyNumberFormat="1" applyFont="1" applyFill="1"/>
    <xf numFmtId="164" fontId="1" fillId="0" borderId="0" xfId="0" applyNumberFormat="1" applyFont="1" applyAlignment="1" applyProtection="1">
      <alignment horizontal="right" vertical="top"/>
      <protection locked="0"/>
    </xf>
    <xf numFmtId="164" fontId="1" fillId="0" borderId="0" xfId="4" applyNumberFormat="1" applyFont="1" applyFill="1" applyProtection="1">
      <protection locked="0"/>
    </xf>
    <xf numFmtId="164" fontId="1" fillId="0" borderId="0" xfId="4" applyNumberFormat="1" applyFont="1" applyProtection="1">
      <protection locked="0"/>
    </xf>
    <xf numFmtId="164" fontId="7" fillId="0" borderId="0" xfId="4" applyNumberFormat="1" applyFont="1" applyFill="1" applyAlignment="1">
      <alignment horizontal="right" vertical="top"/>
    </xf>
    <xf numFmtId="164" fontId="2" fillId="2" borderId="16" xfId="4" applyNumberFormat="1" applyFont="1" applyFill="1" applyBorder="1" applyAlignment="1" applyProtection="1">
      <alignment horizontal="right" vertical="top"/>
      <protection locked="0"/>
    </xf>
    <xf numFmtId="164" fontId="1" fillId="0" borderId="0" xfId="4" applyNumberFormat="1" applyFont="1" applyFill="1" applyAlignment="1">
      <alignment horizontal="right" vertical="top"/>
    </xf>
    <xf numFmtId="0" fontId="2" fillId="0" borderId="0" xfId="0" applyFont="1" applyAlignment="1">
      <alignment horizontal="left" vertical="top" wrapText="1"/>
    </xf>
    <xf numFmtId="0" fontId="1" fillId="2" borderId="16" xfId="0" applyFont="1" applyFill="1" applyBorder="1" applyAlignment="1" applyProtection="1">
      <alignment horizontal="right" vertical="top"/>
      <protection locked="0"/>
    </xf>
    <xf numFmtId="2" fontId="1" fillId="0" borderId="0" xfId="0" applyNumberFormat="1" applyFont="1" applyAlignment="1">
      <alignment horizontal="right" vertical="top"/>
    </xf>
    <xf numFmtId="2" fontId="1" fillId="0" borderId="0" xfId="0" applyNumberFormat="1" applyFont="1" applyAlignment="1" applyProtection="1">
      <alignment horizontal="right" vertical="top"/>
      <protection locked="0"/>
    </xf>
    <xf numFmtId="4" fontId="2" fillId="2" borderId="15" xfId="0" applyNumberFormat="1" applyFont="1" applyFill="1" applyBorder="1" applyProtection="1">
      <protection locked="0"/>
    </xf>
    <xf numFmtId="0" fontId="12" fillId="0" borderId="0" xfId="0" applyFont="1" applyAlignment="1">
      <alignment horizontal="right" vertical="top"/>
    </xf>
    <xf numFmtId="0" fontId="6" fillId="0" borderId="0" xfId="0" applyFont="1" applyAlignment="1">
      <alignment horizontal="right"/>
    </xf>
    <xf numFmtId="1" fontId="4" fillId="0" borderId="0" xfId="0" applyNumberFormat="1" applyFont="1" applyAlignment="1">
      <alignment horizontal="right" vertical="top"/>
    </xf>
    <xf numFmtId="0" fontId="2" fillId="2" borderId="15" xfId="0" applyFont="1" applyFill="1" applyBorder="1" applyAlignment="1">
      <alignment vertical="top"/>
    </xf>
    <xf numFmtId="164" fontId="1" fillId="0" borderId="0" xfId="0" applyNumberFormat="1" applyFont="1" applyAlignment="1">
      <alignment horizontal="right" vertical="top"/>
    </xf>
    <xf numFmtId="4" fontId="1" fillId="0" borderId="0" xfId="0" applyNumberFormat="1" applyFont="1" applyAlignment="1">
      <alignment vertical="top"/>
    </xf>
    <xf numFmtId="1" fontId="4" fillId="0" borderId="0" xfId="0" applyNumberFormat="1" applyFont="1" applyAlignment="1">
      <alignment horizontal="left" vertical="top"/>
    </xf>
    <xf numFmtId="0" fontId="1" fillId="0" borderId="0" xfId="0" applyFont="1" applyAlignment="1">
      <alignment horizontal="center" vertical="top"/>
    </xf>
    <xf numFmtId="0" fontId="12" fillId="0" borderId="0" xfId="0" applyFont="1" applyAlignment="1">
      <alignment vertical="top"/>
    </xf>
    <xf numFmtId="0" fontId="9" fillId="2" borderId="14" xfId="0" applyFont="1" applyFill="1" applyBorder="1"/>
    <xf numFmtId="0" fontId="2" fillId="2" borderId="15" xfId="0" applyFont="1" applyFill="1" applyBorder="1" applyAlignment="1">
      <alignment vertical="top" wrapText="1"/>
    </xf>
    <xf numFmtId="164" fontId="2" fillId="2" borderId="16" xfId="4" applyNumberFormat="1" applyFont="1" applyFill="1" applyBorder="1" applyProtection="1">
      <protection locked="0"/>
    </xf>
    <xf numFmtId="0" fontId="4" fillId="0" borderId="0" xfId="0" applyFont="1" applyAlignment="1" applyProtection="1">
      <alignment horizontal="right" vertical="top"/>
      <protection locked="0"/>
    </xf>
    <xf numFmtId="0" fontId="2" fillId="2" borderId="0" xfId="0" applyFont="1" applyFill="1" applyAlignment="1">
      <alignment horizontal="left" vertical="top" wrapText="1"/>
    </xf>
    <xf numFmtId="164" fontId="8" fillId="0" borderId="0" xfId="4" applyNumberFormat="1" applyFont="1"/>
    <xf numFmtId="164" fontId="7" fillId="0" borderId="0" xfId="4" applyNumberFormat="1" applyFont="1" applyAlignment="1">
      <alignment horizontal="right" vertical="top"/>
    </xf>
    <xf numFmtId="0" fontId="1" fillId="0" borderId="14" xfId="0" applyFont="1" applyBorder="1"/>
    <xf numFmtId="0" fontId="2" fillId="0" borderId="15" xfId="0" applyFont="1" applyBorder="1" applyAlignment="1">
      <alignment horizontal="left" vertical="top"/>
    </xf>
    <xf numFmtId="0" fontId="2" fillId="0" borderId="15" xfId="0" applyFont="1" applyBorder="1" applyAlignment="1">
      <alignment vertical="top"/>
    </xf>
    <xf numFmtId="0" fontId="1" fillId="0" borderId="15" xfId="0" applyFont="1" applyBorder="1" applyAlignment="1">
      <alignment horizontal="right"/>
    </xf>
    <xf numFmtId="4" fontId="1" fillId="0" borderId="15" xfId="0" applyNumberFormat="1" applyFont="1" applyBorder="1" applyProtection="1">
      <protection locked="0"/>
    </xf>
    <xf numFmtId="43" fontId="1" fillId="0" borderId="15" xfId="4" applyFont="1" applyFill="1" applyBorder="1" applyProtection="1">
      <protection locked="0"/>
    </xf>
    <xf numFmtId="164" fontId="1" fillId="0" borderId="16" xfId="4" applyNumberFormat="1" applyFont="1" applyFill="1" applyBorder="1" applyProtection="1">
      <protection locked="0"/>
    </xf>
    <xf numFmtId="0" fontId="1" fillId="0" borderId="0" xfId="0" quotePrefix="1" applyFont="1" applyAlignment="1">
      <alignment horizontal="right" vertical="top"/>
    </xf>
    <xf numFmtId="0" fontId="1" fillId="0" borderId="0" xfId="0" applyFont="1" applyAlignment="1" applyProtection="1">
      <alignment horizontal="left" vertical="top" wrapText="1"/>
      <protection locked="0"/>
    </xf>
    <xf numFmtId="164" fontId="1" fillId="0" borderId="0" xfId="4" applyNumberFormat="1" applyFont="1" applyFill="1" applyAlignment="1" applyProtection="1">
      <alignment vertical="top"/>
      <protection locked="0"/>
    </xf>
    <xf numFmtId="164" fontId="4" fillId="0" borderId="0" xfId="4" applyNumberFormat="1" applyFont="1" applyAlignment="1">
      <alignment horizontal="right" vertical="top"/>
    </xf>
    <xf numFmtId="0" fontId="4" fillId="0" borderId="0" xfId="0" applyFont="1" applyAlignment="1">
      <alignment horizontal="left" vertical="top" wrapText="1"/>
    </xf>
    <xf numFmtId="0" fontId="4" fillId="0" borderId="0" xfId="0" applyFont="1" applyAlignment="1">
      <alignment vertical="top" wrapText="1"/>
    </xf>
    <xf numFmtId="0" fontId="6" fillId="0" borderId="0" xfId="0" applyFont="1" applyAlignment="1" applyProtection="1">
      <alignment horizontal="left" vertical="top" wrapText="1"/>
      <protection locked="0"/>
    </xf>
    <xf numFmtId="49" fontId="20" fillId="0" borderId="12" xfId="10" applyNumberFormat="1" applyFont="1" applyBorder="1" applyAlignment="1">
      <alignment horizontal="left" vertical="top"/>
    </xf>
    <xf numFmtId="0" fontId="20" fillId="0" borderId="12" xfId="10" applyFont="1" applyBorder="1" applyAlignment="1">
      <alignment horizontal="justify" vertical="top" readingOrder="1"/>
    </xf>
    <xf numFmtId="0" fontId="20" fillId="0" borderId="12" xfId="10" applyFont="1" applyBorder="1"/>
    <xf numFmtId="0" fontId="20" fillId="0" borderId="12" xfId="10" applyFont="1" applyBorder="1" applyAlignment="1">
      <alignment horizontal="right"/>
    </xf>
    <xf numFmtId="0" fontId="20" fillId="0" borderId="12" xfId="10" applyFont="1" applyBorder="1" applyAlignment="1" applyProtection="1">
      <alignment horizontal="right"/>
      <protection locked="0"/>
    </xf>
    <xf numFmtId="0" fontId="10" fillId="0" borderId="0" xfId="10" applyFont="1"/>
    <xf numFmtId="49" fontId="20" fillId="0" borderId="0" xfId="10" applyNumberFormat="1" applyFont="1" applyAlignment="1">
      <alignment horizontal="left" vertical="top"/>
    </xf>
    <xf numFmtId="0" fontId="20" fillId="0" borderId="0" xfId="10" applyFont="1" applyAlignment="1">
      <alignment horizontal="justify" vertical="top" readingOrder="1"/>
    </xf>
    <xf numFmtId="0" fontId="20" fillId="0" borderId="0" xfId="10" applyFont="1"/>
    <xf numFmtId="0" fontId="20" fillId="0" borderId="0" xfId="10" applyFont="1" applyAlignment="1">
      <alignment horizontal="right"/>
    </xf>
    <xf numFmtId="0" fontId="20" fillId="0" borderId="0" xfId="10" applyFont="1" applyProtection="1">
      <protection locked="0"/>
    </xf>
    <xf numFmtId="4" fontId="20" fillId="0" borderId="0" xfId="10" applyNumberFormat="1" applyFont="1" applyAlignment="1">
      <alignment horizontal="right"/>
    </xf>
    <xf numFmtId="4" fontId="20" fillId="0" borderId="0" xfId="10" applyNumberFormat="1" applyFont="1"/>
    <xf numFmtId="49" fontId="20" fillId="0" borderId="0" xfId="10" applyNumberFormat="1" applyFont="1" applyAlignment="1">
      <alignment horizontal="left" vertical="top" wrapText="1"/>
    </xf>
    <xf numFmtId="0" fontId="20" fillId="0" borderId="0" xfId="10" applyFont="1" applyAlignment="1">
      <alignment horizontal="justify" vertical="top" wrapText="1" readingOrder="1"/>
    </xf>
    <xf numFmtId="0" fontId="20" fillId="0" borderId="0" xfId="10" applyFont="1" applyAlignment="1">
      <alignment wrapText="1"/>
    </xf>
    <xf numFmtId="0" fontId="20" fillId="0" borderId="0" xfId="10" applyFont="1" applyAlignment="1" applyProtection="1">
      <alignment wrapText="1"/>
      <protection locked="0"/>
    </xf>
    <xf numFmtId="4" fontId="20" fillId="0" borderId="0" xfId="10" applyNumberFormat="1" applyFont="1" applyAlignment="1">
      <alignment wrapText="1"/>
    </xf>
    <xf numFmtId="49" fontId="21" fillId="0" borderId="19" xfId="10" applyNumberFormat="1" applyFont="1" applyBorder="1" applyAlignment="1">
      <alignment horizontal="justify" vertical="top" wrapText="1"/>
    </xf>
    <xf numFmtId="0" fontId="21" fillId="0" borderId="19" xfId="10" applyFont="1" applyBorder="1" applyAlignment="1">
      <alignment horizontal="center" vertical="top" wrapText="1"/>
    </xf>
    <xf numFmtId="0" fontId="22" fillId="0" borderId="19" xfId="10" applyFont="1" applyBorder="1" applyAlignment="1">
      <alignment horizontal="center" vertical="top" wrapText="1"/>
    </xf>
    <xf numFmtId="4" fontId="22" fillId="0" borderId="19" xfId="10" applyNumberFormat="1" applyFont="1" applyBorder="1" applyAlignment="1">
      <alignment horizontal="center" vertical="top" wrapText="1"/>
    </xf>
    <xf numFmtId="4" fontId="22" fillId="0" borderId="19" xfId="10" applyNumberFormat="1" applyFont="1" applyBorder="1" applyAlignment="1" applyProtection="1">
      <alignment horizontal="right" vertical="top" wrapText="1"/>
      <protection locked="0"/>
    </xf>
    <xf numFmtId="4" fontId="22" fillId="0" borderId="19" xfId="10" applyNumberFormat="1" applyFont="1" applyBorder="1" applyAlignment="1">
      <alignment horizontal="right" vertical="top" wrapText="1"/>
    </xf>
    <xf numFmtId="0" fontId="22" fillId="0" borderId="0" xfId="10" applyFont="1" applyAlignment="1">
      <alignment wrapText="1"/>
    </xf>
    <xf numFmtId="49" fontId="10" fillId="0" borderId="15" xfId="10" applyNumberFormat="1" applyFont="1" applyBorder="1" applyAlignment="1">
      <alignment horizontal="left" vertical="top" wrapText="1"/>
    </xf>
    <xf numFmtId="0" fontId="10" fillId="0" borderId="15" xfId="10" applyFont="1" applyBorder="1" applyAlignment="1">
      <alignment horizontal="justify" vertical="top" wrapText="1" readingOrder="1"/>
    </xf>
    <xf numFmtId="0" fontId="23" fillId="0" borderId="15" xfId="10" applyFont="1" applyBorder="1" applyAlignment="1">
      <alignment horizontal="center" wrapText="1"/>
    </xf>
    <xf numFmtId="0" fontId="23" fillId="0" borderId="15" xfId="10" applyFont="1" applyBorder="1" applyAlignment="1">
      <alignment wrapText="1"/>
    </xf>
    <xf numFmtId="0" fontId="23" fillId="0" borderId="15" xfId="10" applyFont="1" applyBorder="1" applyAlignment="1" applyProtection="1">
      <alignment wrapText="1"/>
      <protection locked="0"/>
    </xf>
    <xf numFmtId="4" fontId="23" fillId="0" borderId="15" xfId="10" applyNumberFormat="1" applyFont="1" applyBorder="1" applyAlignment="1">
      <alignment wrapText="1"/>
    </xf>
    <xf numFmtId="0" fontId="23" fillId="0" borderId="0" xfId="10" applyFont="1" applyAlignment="1">
      <alignment wrapText="1"/>
    </xf>
    <xf numFmtId="49" fontId="24" fillId="0" borderId="24" xfId="10" applyNumberFormat="1" applyFont="1" applyBorder="1" applyAlignment="1">
      <alignment horizontal="left" vertical="top" wrapText="1"/>
    </xf>
    <xf numFmtId="0" fontId="24" fillId="0" borderId="0" xfId="10" applyFont="1" applyAlignment="1">
      <alignment horizontal="justify" vertical="top" wrapText="1" readingOrder="1"/>
    </xf>
    <xf numFmtId="0" fontId="25" fillId="0" borderId="24" xfId="10" applyFont="1" applyBorder="1" applyAlignment="1">
      <alignment horizontal="center" wrapText="1"/>
    </xf>
    <xf numFmtId="4" fontId="25" fillId="0" borderId="0" xfId="10" applyNumberFormat="1" applyFont="1" applyAlignment="1">
      <alignment wrapText="1"/>
    </xf>
    <xf numFmtId="4" fontId="26" fillId="0" borderId="24" xfId="10" applyNumberFormat="1" applyFont="1" applyBorder="1" applyAlignment="1" applyProtection="1">
      <alignment wrapText="1"/>
      <protection locked="0"/>
    </xf>
    <xf numFmtId="4" fontId="26" fillId="0" borderId="17" xfId="10" applyNumberFormat="1" applyFont="1" applyBorder="1" applyAlignment="1">
      <alignment wrapText="1"/>
    </xf>
    <xf numFmtId="0" fontId="25" fillId="0" borderId="0" xfId="10" applyFont="1" applyAlignment="1">
      <alignment wrapText="1"/>
    </xf>
    <xf numFmtId="49" fontId="27" fillId="0" borderId="24" xfId="10" applyNumberFormat="1" applyFont="1" applyBorder="1" applyAlignment="1">
      <alignment horizontal="left" vertical="center" wrapText="1"/>
    </xf>
    <xf numFmtId="0" fontId="28" fillId="0" borderId="0" xfId="10" applyFont="1" applyAlignment="1">
      <alignment horizontal="justify" vertical="center" wrapText="1" readingOrder="1"/>
    </xf>
    <xf numFmtId="0" fontId="29" fillId="0" borderId="24" xfId="10" applyFont="1" applyBorder="1" applyAlignment="1">
      <alignment horizontal="center" wrapText="1"/>
    </xf>
    <xf numFmtId="4" fontId="29" fillId="0" borderId="0" xfId="10" applyNumberFormat="1" applyFont="1" applyAlignment="1">
      <alignment wrapText="1"/>
    </xf>
    <xf numFmtId="4" fontId="29" fillId="0" borderId="24" xfId="10" applyNumberFormat="1" applyFont="1" applyBorder="1" applyAlignment="1" applyProtection="1">
      <alignment wrapText="1"/>
      <protection locked="0"/>
    </xf>
    <xf numFmtId="0" fontId="29" fillId="0" borderId="24" xfId="10" applyFont="1" applyBorder="1" applyAlignment="1">
      <alignment wrapText="1"/>
    </xf>
    <xf numFmtId="0" fontId="7" fillId="0" borderId="0" xfId="10" applyFont="1" applyAlignment="1">
      <alignment wrapText="1"/>
    </xf>
    <xf numFmtId="49" fontId="27" fillId="0" borderId="24" xfId="10" applyNumberFormat="1" applyFont="1" applyBorder="1" applyAlignment="1">
      <alignment horizontal="left" vertical="top" wrapText="1"/>
    </xf>
    <xf numFmtId="0" fontId="30" fillId="0" borderId="0" xfId="10" applyFont="1" applyAlignment="1">
      <alignment horizontal="justify" vertical="top" wrapText="1" readingOrder="1"/>
    </xf>
    <xf numFmtId="0" fontId="31" fillId="0" borderId="24" xfId="10" applyFont="1" applyBorder="1" applyAlignment="1">
      <alignment horizontal="center" wrapText="1"/>
    </xf>
    <xf numFmtId="4" fontId="31" fillId="0" borderId="0" xfId="10" applyNumberFormat="1" applyFont="1" applyAlignment="1">
      <alignment wrapText="1"/>
    </xf>
    <xf numFmtId="4" fontId="31" fillId="0" borderId="24" xfId="10" applyNumberFormat="1" applyFont="1" applyBorder="1" applyAlignment="1" applyProtection="1">
      <alignment wrapText="1"/>
      <protection locked="0"/>
    </xf>
    <xf numFmtId="4" fontId="31" fillId="0" borderId="24" xfId="10" applyNumberFormat="1" applyFont="1" applyBorder="1" applyAlignment="1">
      <alignment wrapText="1"/>
    </xf>
    <xf numFmtId="0" fontId="32" fillId="0" borderId="0" xfId="10" applyFont="1" applyAlignment="1">
      <alignment wrapText="1"/>
    </xf>
    <xf numFmtId="49" fontId="7" fillId="0" borderId="24" xfId="10" applyNumberFormat="1" applyFont="1" applyBorder="1" applyAlignment="1">
      <alignment horizontal="left" vertical="top" wrapText="1"/>
    </xf>
    <xf numFmtId="0" fontId="8" fillId="0" borderId="0" xfId="10" applyFont="1" applyAlignment="1">
      <alignment horizontal="justify" vertical="top" wrapText="1" readingOrder="1"/>
    </xf>
    <xf numFmtId="0" fontId="8" fillId="0" borderId="24" xfId="10" applyFont="1" applyBorder="1" applyAlignment="1">
      <alignment horizontal="center" wrapText="1"/>
    </xf>
    <xf numFmtId="4" fontId="8" fillId="0" borderId="0" xfId="10" applyNumberFormat="1" applyFont="1" applyAlignment="1">
      <alignment wrapText="1"/>
    </xf>
    <xf numFmtId="4" fontId="8" fillId="0" borderId="24" xfId="10" applyNumberFormat="1" applyFont="1" applyBorder="1" applyAlignment="1" applyProtection="1">
      <alignment wrapText="1"/>
      <protection locked="0"/>
    </xf>
    <xf numFmtId="4" fontId="8" fillId="0" borderId="24" xfId="10" applyNumberFormat="1" applyFont="1" applyBorder="1" applyAlignment="1">
      <alignment wrapText="1"/>
    </xf>
    <xf numFmtId="0" fontId="33" fillId="0" borderId="0" xfId="11" applyFont="1" applyAlignment="1">
      <alignment wrapText="1"/>
    </xf>
    <xf numFmtId="0" fontId="34" fillId="0" borderId="0" xfId="11" applyFont="1" applyAlignment="1">
      <alignment wrapText="1"/>
    </xf>
    <xf numFmtId="49" fontId="7" fillId="0" borderId="25" xfId="10" applyNumberFormat="1" applyFont="1" applyBorder="1" applyAlignment="1">
      <alignment horizontal="left" vertical="top" wrapText="1"/>
    </xf>
    <xf numFmtId="49" fontId="27" fillId="0" borderId="26" xfId="10" applyNumberFormat="1" applyFont="1" applyBorder="1" applyAlignment="1">
      <alignment horizontal="left" vertical="top" wrapText="1"/>
    </xf>
    <xf numFmtId="0" fontId="27" fillId="0" borderId="27" xfId="10" applyFont="1" applyBorder="1" applyAlignment="1">
      <alignment horizontal="justify" vertical="top" wrapText="1" readingOrder="1"/>
    </xf>
    <xf numFmtId="0" fontId="27" fillId="0" borderId="26" xfId="10" applyFont="1" applyBorder="1" applyAlignment="1">
      <alignment horizontal="center" vertical="center" wrapText="1"/>
    </xf>
    <xf numFmtId="4" fontId="27" fillId="0" borderId="26" xfId="10" applyNumberFormat="1" applyFont="1" applyBorder="1" applyAlignment="1">
      <alignment vertical="center" wrapText="1"/>
    </xf>
    <xf numFmtId="4" fontId="27" fillId="0" borderId="26" xfId="10" applyNumberFormat="1" applyFont="1" applyBorder="1" applyAlignment="1" applyProtection="1">
      <alignment vertical="center" wrapText="1"/>
      <protection locked="0"/>
    </xf>
    <xf numFmtId="0" fontId="29" fillId="0" borderId="0" xfId="10" applyFont="1" applyAlignment="1">
      <alignment wrapText="1"/>
    </xf>
    <xf numFmtId="49" fontId="27" fillId="0" borderId="24" xfId="10" applyNumberFormat="1" applyFont="1" applyBorder="1" applyAlignment="1">
      <alignment horizontal="left" vertical="center"/>
    </xf>
    <xf numFmtId="0" fontId="28" fillId="0" borderId="0" xfId="10" applyFont="1" applyAlignment="1">
      <alignment horizontal="justify" vertical="center" readingOrder="1"/>
    </xf>
    <xf numFmtId="0" fontId="29" fillId="0" borderId="24" xfId="10" applyFont="1" applyBorder="1" applyAlignment="1">
      <alignment horizontal="center"/>
    </xf>
    <xf numFmtId="4" fontId="29" fillId="0" borderId="0" xfId="10" applyNumberFormat="1" applyFont="1"/>
    <xf numFmtId="4" fontId="29" fillId="0" borderId="24" xfId="10" applyNumberFormat="1" applyFont="1" applyBorder="1" applyProtection="1">
      <protection locked="0"/>
    </xf>
    <xf numFmtId="0" fontId="29" fillId="0" borderId="24" xfId="10" applyFont="1" applyBorder="1"/>
    <xf numFmtId="0" fontId="7" fillId="0" borderId="0" xfId="10" applyFont="1"/>
    <xf numFmtId="49" fontId="7" fillId="0" borderId="24" xfId="10" applyNumberFormat="1" applyFont="1" applyBorder="1" applyAlignment="1">
      <alignment horizontal="left" vertical="top"/>
    </xf>
    <xf numFmtId="0" fontId="7" fillId="0" borderId="0" xfId="10" applyFont="1" applyAlignment="1">
      <alignment horizontal="justify" vertical="top" wrapText="1" readingOrder="1"/>
    </xf>
    <xf numFmtId="0" fontId="7" fillId="0" borderId="24" xfId="10" applyFont="1" applyBorder="1" applyAlignment="1">
      <alignment horizontal="center"/>
    </xf>
    <xf numFmtId="4" fontId="7" fillId="0" borderId="0" xfId="10" applyNumberFormat="1" applyFont="1"/>
    <xf numFmtId="4" fontId="7" fillId="0" borderId="24" xfId="10" applyNumberFormat="1" applyFont="1" applyBorder="1"/>
    <xf numFmtId="0" fontId="35" fillId="0" borderId="0" xfId="11" applyFont="1"/>
    <xf numFmtId="0" fontId="7" fillId="0" borderId="0" xfId="10" quotePrefix="1" applyFont="1" applyAlignment="1">
      <alignment horizontal="justify" vertical="top" wrapText="1" readingOrder="1"/>
    </xf>
    <xf numFmtId="0" fontId="7" fillId="0" borderId="0" xfId="10" applyFont="1" applyAlignment="1">
      <alignment horizontal="justify" vertical="top" readingOrder="1"/>
    </xf>
    <xf numFmtId="4" fontId="36" fillId="0" borderId="24" xfId="10" applyNumberFormat="1" applyFont="1" applyBorder="1"/>
    <xf numFmtId="0" fontId="7" fillId="0" borderId="24" xfId="10" applyFont="1" applyBorder="1" applyAlignment="1">
      <alignment horizontal="center" wrapText="1"/>
    </xf>
    <xf numFmtId="4" fontId="7" fillId="0" borderId="0" xfId="10" applyNumberFormat="1" applyFont="1" applyAlignment="1">
      <alignment wrapText="1"/>
    </xf>
    <xf numFmtId="4" fontId="7" fillId="0" borderId="24" xfId="10" applyNumberFormat="1" applyFont="1" applyBorder="1" applyAlignment="1" applyProtection="1">
      <alignment wrapText="1"/>
      <protection locked="0"/>
    </xf>
    <xf numFmtId="4" fontId="7" fillId="0" borderId="24" xfId="10" applyNumberFormat="1" applyFont="1" applyBorder="1" applyAlignment="1">
      <alignment wrapText="1"/>
    </xf>
    <xf numFmtId="0" fontId="37" fillId="0" borderId="0" xfId="11" applyFont="1" applyAlignment="1">
      <alignment wrapText="1"/>
    </xf>
    <xf numFmtId="4" fontId="36" fillId="0" borderId="24" xfId="10" applyNumberFormat="1" applyFont="1" applyBorder="1" applyAlignment="1">
      <alignment wrapText="1"/>
    </xf>
    <xf numFmtId="0" fontId="35" fillId="0" borderId="0" xfId="11" applyFont="1" applyAlignment="1">
      <alignment wrapText="1"/>
    </xf>
    <xf numFmtId="4" fontId="38" fillId="0" borderId="26" xfId="10" applyNumberFormat="1" applyFont="1" applyBorder="1" applyAlignment="1" applyProtection="1">
      <alignment vertical="center" wrapText="1"/>
      <protection locked="0"/>
    </xf>
    <xf numFmtId="0" fontId="39" fillId="0" borderId="0" xfId="10" applyFont="1" applyAlignment="1">
      <alignment wrapText="1"/>
    </xf>
    <xf numFmtId="49" fontId="30" fillId="0" borderId="24" xfId="10" applyNumberFormat="1" applyFont="1" applyBorder="1" applyAlignment="1">
      <alignment horizontal="left" vertical="top" wrapText="1"/>
    </xf>
    <xf numFmtId="0" fontId="31" fillId="0" borderId="0" xfId="10" applyFont="1" applyAlignment="1">
      <alignment wrapText="1"/>
    </xf>
    <xf numFmtId="0" fontId="40" fillId="0" borderId="0" xfId="10" applyFont="1" applyAlignment="1">
      <alignment horizontal="justify" vertical="top" wrapText="1" readingOrder="1"/>
    </xf>
    <xf numFmtId="4" fontId="41" fillId="0" borderId="24" xfId="10" applyNumberFormat="1" applyFont="1" applyBorder="1" applyAlignment="1" applyProtection="1">
      <alignment wrapText="1"/>
      <protection locked="0"/>
    </xf>
    <xf numFmtId="4" fontId="41" fillId="0" borderId="24" xfId="10" applyNumberFormat="1" applyFont="1" applyBorder="1" applyAlignment="1">
      <alignment wrapText="1"/>
    </xf>
    <xf numFmtId="0" fontId="1" fillId="0" borderId="0" xfId="10" applyFont="1" applyAlignment="1">
      <alignment horizontal="left" vertical="top" wrapText="1" readingOrder="1"/>
    </xf>
    <xf numFmtId="0" fontId="1" fillId="0" borderId="24" xfId="10" applyFont="1" applyBorder="1" applyAlignment="1">
      <alignment horizontal="center"/>
    </xf>
    <xf numFmtId="4" fontId="7" fillId="0" borderId="10" xfId="10" applyNumberFormat="1" applyFont="1" applyBorder="1"/>
    <xf numFmtId="0" fontId="32" fillId="0" borderId="0" xfId="10" applyFont="1"/>
    <xf numFmtId="49" fontId="30" fillId="0" borderId="24" xfId="10" applyNumberFormat="1" applyFont="1" applyBorder="1" applyAlignment="1">
      <alignment horizontal="left" vertical="top"/>
    </xf>
    <xf numFmtId="0" fontId="43" fillId="0" borderId="0" xfId="10" applyFont="1" applyAlignment="1">
      <alignment horizontal="justify" vertical="top" readingOrder="1"/>
    </xf>
    <xf numFmtId="0" fontId="31" fillId="0" borderId="24" xfId="10" applyFont="1" applyBorder="1" applyAlignment="1">
      <alignment horizontal="center"/>
    </xf>
    <xf numFmtId="4" fontId="31" fillId="0" borderId="10" xfId="10" applyNumberFormat="1" applyFont="1" applyBorder="1"/>
    <xf numFmtId="4" fontId="31" fillId="0" borderId="24" xfId="10" applyNumberFormat="1" applyFont="1" applyBorder="1"/>
    <xf numFmtId="0" fontId="32" fillId="0" borderId="24" xfId="10" applyFont="1" applyBorder="1" applyAlignment="1">
      <alignment horizontal="center"/>
    </xf>
    <xf numFmtId="4" fontId="32" fillId="0" borderId="10" xfId="10" applyNumberFormat="1" applyFont="1" applyBorder="1"/>
    <xf numFmtId="4" fontId="32" fillId="0" borderId="24" xfId="10" applyNumberFormat="1" applyFont="1" applyBorder="1"/>
    <xf numFmtId="4" fontId="44" fillId="0" borderId="0" xfId="10" applyNumberFormat="1" applyFont="1" applyAlignment="1">
      <alignment wrapText="1"/>
    </xf>
    <xf numFmtId="4" fontId="36" fillId="0" borderId="24" xfId="10" applyNumberFormat="1" applyFont="1" applyBorder="1" applyAlignment="1" applyProtection="1">
      <alignment wrapText="1"/>
      <protection locked="0"/>
    </xf>
    <xf numFmtId="0" fontId="28" fillId="0" borderId="0" xfId="10" applyFont="1" applyAlignment="1">
      <alignment horizontal="justify" vertical="top" wrapText="1" readingOrder="1"/>
    </xf>
    <xf numFmtId="0" fontId="46" fillId="0" borderId="0" xfId="11" applyFont="1" applyAlignment="1">
      <alignment wrapText="1"/>
    </xf>
    <xf numFmtId="0" fontId="47" fillId="0" borderId="0" xfId="11" applyFont="1" applyAlignment="1">
      <alignment wrapText="1"/>
    </xf>
    <xf numFmtId="0" fontId="30" fillId="0" borderId="0" xfId="10" applyFont="1" applyAlignment="1">
      <alignment horizontal="justify" vertical="top" readingOrder="1"/>
    </xf>
    <xf numFmtId="0" fontId="31" fillId="0" borderId="24" xfId="10" applyFont="1" applyBorder="1"/>
    <xf numFmtId="4" fontId="31" fillId="0" borderId="0" xfId="10" applyNumberFormat="1" applyFont="1"/>
    <xf numFmtId="4" fontId="31" fillId="0" borderId="24" xfId="10" applyNumberFormat="1" applyFont="1" applyBorder="1" applyProtection="1">
      <protection locked="0"/>
    </xf>
    <xf numFmtId="0" fontId="31" fillId="0" borderId="0" xfId="10" applyFont="1"/>
    <xf numFmtId="4" fontId="41" fillId="0" borderId="24" xfId="10" applyNumberFormat="1" applyFont="1" applyBorder="1" applyProtection="1">
      <protection locked="0"/>
    </xf>
    <xf numFmtId="4" fontId="41" fillId="0" borderId="24" xfId="10" applyNumberFormat="1" applyFont="1" applyBorder="1"/>
    <xf numFmtId="0" fontId="28" fillId="0" borderId="0" xfId="10" applyFont="1" applyAlignment="1">
      <alignment horizontal="justify" vertical="top" readingOrder="1"/>
    </xf>
    <xf numFmtId="4" fontId="48" fillId="0" borderId="0" xfId="10" applyNumberFormat="1" applyFont="1"/>
    <xf numFmtId="4" fontId="36" fillId="0" borderId="24" xfId="10" applyNumberFormat="1" applyFont="1" applyBorder="1" applyProtection="1">
      <protection locked="0"/>
    </xf>
    <xf numFmtId="0" fontId="37" fillId="0" borderId="0" xfId="11" applyFont="1"/>
    <xf numFmtId="4" fontId="7" fillId="0" borderId="24" xfId="10" applyNumberFormat="1" applyFont="1" applyBorder="1" applyProtection="1">
      <protection locked="0"/>
    </xf>
    <xf numFmtId="0" fontId="47" fillId="0" borderId="0" xfId="11" applyFont="1"/>
    <xf numFmtId="49" fontId="27" fillId="0" borderId="26" xfId="10" applyNumberFormat="1" applyFont="1" applyBorder="1" applyAlignment="1">
      <alignment horizontal="left" vertical="top"/>
    </xf>
    <xf numFmtId="0" fontId="27" fillId="0" borderId="27" xfId="10" applyFont="1" applyBorder="1" applyAlignment="1">
      <alignment horizontal="justify" vertical="top" readingOrder="1"/>
    </xf>
    <xf numFmtId="0" fontId="27" fillId="0" borderId="26" xfId="10" applyFont="1" applyBorder="1" applyAlignment="1">
      <alignment horizontal="center" vertical="center"/>
    </xf>
    <xf numFmtId="4" fontId="27" fillId="0" borderId="26" xfId="10" applyNumberFormat="1" applyFont="1" applyBorder="1" applyAlignment="1">
      <alignment vertical="center"/>
    </xf>
    <xf numFmtId="4" fontId="38" fillId="0" borderId="26" xfId="10" applyNumberFormat="1" applyFont="1" applyBorder="1" applyAlignment="1" applyProtection="1">
      <alignment vertical="center"/>
      <protection locked="0"/>
    </xf>
    <xf numFmtId="0" fontId="39" fillId="0" borderId="0" xfId="10" applyFont="1"/>
    <xf numFmtId="49" fontId="29" fillId="0" borderId="24" xfId="10" applyNumberFormat="1" applyFont="1" applyBorder="1" applyAlignment="1">
      <alignment horizontal="left" vertical="top"/>
    </xf>
    <xf numFmtId="0" fontId="29" fillId="0" borderId="24" xfId="10" applyFont="1" applyBorder="1" applyAlignment="1">
      <alignment horizontal="justify" vertical="top" readingOrder="1"/>
    </xf>
    <xf numFmtId="4" fontId="29" fillId="0" borderId="24" xfId="10" applyNumberFormat="1" applyFont="1" applyBorder="1"/>
    <xf numFmtId="0" fontId="27" fillId="0" borderId="0" xfId="10" applyFont="1" applyAlignment="1">
      <alignment horizontal="justify" vertical="top" readingOrder="1"/>
    </xf>
    <xf numFmtId="0" fontId="46" fillId="0" borderId="0" xfId="11" applyFont="1"/>
    <xf numFmtId="49" fontId="27" fillId="0" borderId="24" xfId="10" applyNumberFormat="1" applyFont="1" applyBorder="1" applyAlignment="1">
      <alignment horizontal="left" vertical="top"/>
    </xf>
    <xf numFmtId="0" fontId="27" fillId="0" borderId="24" xfId="10" applyFont="1" applyBorder="1" applyAlignment="1">
      <alignment horizontal="center" vertical="center"/>
    </xf>
    <xf numFmtId="4" fontId="27" fillId="0" borderId="0" xfId="10" applyNumberFormat="1" applyFont="1" applyAlignment="1">
      <alignment vertical="center"/>
    </xf>
    <xf numFmtId="4" fontId="27" fillId="0" borderId="24" xfId="10" applyNumberFormat="1" applyFont="1" applyBorder="1" applyAlignment="1">
      <alignment vertical="center"/>
    </xf>
    <xf numFmtId="0" fontId="29" fillId="0" borderId="0" xfId="10" applyFont="1"/>
    <xf numFmtId="0" fontId="45" fillId="0" borderId="0" xfId="10" applyFont="1" applyAlignment="1">
      <alignment horizontal="justify" vertical="top" wrapText="1" readingOrder="1"/>
    </xf>
    <xf numFmtId="49" fontId="49" fillId="0" borderId="24" xfId="10" applyNumberFormat="1" applyFont="1" applyBorder="1" applyAlignment="1">
      <alignment horizontal="left" vertical="top"/>
    </xf>
    <xf numFmtId="0" fontId="49" fillId="0" borderId="0" xfId="10" applyFont="1" applyAlignment="1">
      <alignment horizontal="justify" vertical="top" readingOrder="1"/>
    </xf>
    <xf numFmtId="0" fontId="49" fillId="0" borderId="24" xfId="10" applyFont="1" applyBorder="1" applyAlignment="1">
      <alignment horizontal="center" vertical="center"/>
    </xf>
    <xf numFmtId="4" fontId="49" fillId="0" borderId="0" xfId="10" applyNumberFormat="1" applyFont="1" applyAlignment="1">
      <alignment vertical="center"/>
    </xf>
    <xf numFmtId="4" fontId="49" fillId="0" borderId="24" xfId="10" applyNumberFormat="1" applyFont="1" applyBorder="1" applyAlignment="1">
      <alignment vertical="center"/>
    </xf>
    <xf numFmtId="0" fontId="50" fillId="0" borderId="0" xfId="10" applyFont="1"/>
    <xf numFmtId="0" fontId="40" fillId="0" borderId="0" xfId="10" applyFont="1" applyAlignment="1">
      <alignment horizontal="justify" vertical="top" readingOrder="1"/>
    </xf>
    <xf numFmtId="49" fontId="53" fillId="0" borderId="24" xfId="10" applyNumberFormat="1" applyFont="1" applyBorder="1" applyAlignment="1">
      <alignment horizontal="left" vertical="top"/>
    </xf>
    <xf numFmtId="0" fontId="53" fillId="0" borderId="0" xfId="10" applyFont="1" applyAlignment="1">
      <alignment horizontal="justify" vertical="top" readingOrder="1"/>
    </xf>
    <xf numFmtId="0" fontId="54" fillId="0" borderId="24" xfId="10" applyFont="1" applyBorder="1" applyAlignment="1">
      <alignment horizontal="center"/>
    </xf>
    <xf numFmtId="4" fontId="54" fillId="0" borderId="0" xfId="10" applyNumberFormat="1" applyFont="1"/>
    <xf numFmtId="4" fontId="54" fillId="0" borderId="24" xfId="10" applyNumberFormat="1" applyFont="1" applyBorder="1"/>
    <xf numFmtId="0" fontId="54" fillId="0" borderId="0" xfId="10" applyFont="1"/>
    <xf numFmtId="4" fontId="40" fillId="0" borderId="24" xfId="10" applyNumberFormat="1" applyFont="1" applyBorder="1" applyAlignment="1">
      <alignment vertical="center"/>
    </xf>
    <xf numFmtId="0" fontId="30" fillId="0" borderId="24" xfId="10" applyFont="1" applyBorder="1" applyAlignment="1">
      <alignment horizontal="justify" vertical="top" readingOrder="1"/>
    </xf>
    <xf numFmtId="0" fontId="30" fillId="0" borderId="24" xfId="10" applyFont="1" applyBorder="1" applyAlignment="1">
      <alignment horizontal="center"/>
    </xf>
    <xf numFmtId="4" fontId="30" fillId="0" borderId="24" xfId="10" applyNumberFormat="1" applyFont="1" applyBorder="1"/>
    <xf numFmtId="4" fontId="30" fillId="0" borderId="24" xfId="10" applyNumberFormat="1" applyFont="1" applyBorder="1" applyProtection="1">
      <protection locked="0"/>
    </xf>
    <xf numFmtId="0" fontId="30" fillId="0" borderId="0" xfId="10" applyFont="1"/>
    <xf numFmtId="4" fontId="41" fillId="0" borderId="25" xfId="10" applyNumberFormat="1" applyFont="1" applyBorder="1"/>
    <xf numFmtId="49" fontId="55" fillId="0" borderId="26" xfId="10" applyNumberFormat="1" applyFont="1" applyBorder="1" applyAlignment="1">
      <alignment horizontal="left" vertical="top"/>
    </xf>
    <xf numFmtId="0" fontId="55" fillId="0" borderId="26" xfId="10" applyFont="1" applyBorder="1" applyAlignment="1">
      <alignment horizontal="justify" vertical="top" readingOrder="1"/>
    </xf>
    <xf numFmtId="0" fontId="55" fillId="0" borderId="26" xfId="10" applyFont="1" applyBorder="1" applyAlignment="1">
      <alignment horizontal="center" vertical="center"/>
    </xf>
    <xf numFmtId="4" fontId="55" fillId="0" borderId="26" xfId="10" applyNumberFormat="1" applyFont="1" applyBorder="1" applyAlignment="1">
      <alignment vertical="center"/>
    </xf>
    <xf numFmtId="4" fontId="56" fillId="0" borderId="26" xfId="10" applyNumberFormat="1" applyFont="1" applyBorder="1" applyAlignment="1" applyProtection="1">
      <alignment vertical="center"/>
      <protection locked="0"/>
    </xf>
    <xf numFmtId="4" fontId="28" fillId="0" borderId="25" xfId="10" applyNumberFormat="1" applyFont="1" applyBorder="1"/>
    <xf numFmtId="0" fontId="25" fillId="0" borderId="0" xfId="10" applyFont="1"/>
    <xf numFmtId="49" fontId="55" fillId="0" borderId="0" xfId="10" applyNumberFormat="1" applyFont="1" applyAlignment="1">
      <alignment horizontal="left" vertical="top"/>
    </xf>
    <xf numFmtId="0" fontId="55" fillId="0" borderId="0" xfId="10" applyFont="1" applyAlignment="1">
      <alignment horizontal="justify" vertical="top" readingOrder="1"/>
    </xf>
    <xf numFmtId="0" fontId="55" fillId="0" borderId="0" xfId="10" applyFont="1" applyAlignment="1">
      <alignment horizontal="center" vertical="center"/>
    </xf>
    <xf numFmtId="4" fontId="55" fillId="0" borderId="0" xfId="10" applyNumberFormat="1" applyFont="1" applyAlignment="1">
      <alignment vertical="center"/>
    </xf>
    <xf numFmtId="4" fontId="55" fillId="0" borderId="0" xfId="10" applyNumberFormat="1" applyFont="1" applyAlignment="1" applyProtection="1">
      <alignment vertical="center"/>
      <protection locked="0"/>
    </xf>
    <xf numFmtId="49" fontId="29" fillId="0" borderId="0" xfId="10" applyNumberFormat="1" applyFont="1" applyAlignment="1">
      <alignment horizontal="left" vertical="top"/>
    </xf>
    <xf numFmtId="0" fontId="29" fillId="0" borderId="0" xfId="10" applyFont="1" applyAlignment="1">
      <alignment horizontal="justify" vertical="top" readingOrder="1"/>
    </xf>
    <xf numFmtId="0" fontId="29" fillId="0" borderId="0" xfId="10" applyFont="1" applyAlignment="1">
      <alignment horizontal="center"/>
    </xf>
    <xf numFmtId="4" fontId="29" fillId="0" borderId="0" xfId="10" applyNumberFormat="1" applyFont="1" applyProtection="1">
      <protection locked="0"/>
    </xf>
    <xf numFmtId="49" fontId="7" fillId="0" borderId="0" xfId="10" applyNumberFormat="1" applyFont="1" applyAlignment="1">
      <alignment horizontal="left" vertical="top"/>
    </xf>
    <xf numFmtId="0" fontId="7" fillId="0" borderId="0" xfId="10" quotePrefix="1" applyFont="1" applyAlignment="1">
      <alignment horizontal="justify" vertical="top" readingOrder="1"/>
    </xf>
    <xf numFmtId="0" fontId="7" fillId="0" borderId="0" xfId="10" applyFont="1" applyAlignment="1">
      <alignment horizontal="center"/>
    </xf>
    <xf numFmtId="4" fontId="7" fillId="0" borderId="0" xfId="10" applyNumberFormat="1" applyFont="1" applyProtection="1">
      <protection locked="0"/>
    </xf>
    <xf numFmtId="4" fontId="44" fillId="0" borderId="0" xfId="10" applyNumberFormat="1" applyFont="1"/>
    <xf numFmtId="0" fontId="7" fillId="0" borderId="0" xfId="10" quotePrefix="1" applyFont="1" applyAlignment="1">
      <alignment horizontal="center"/>
    </xf>
    <xf numFmtId="0" fontId="29" fillId="0" borderId="0" xfId="10" applyFont="1" applyAlignment="1">
      <alignment vertical="center"/>
    </xf>
    <xf numFmtId="0" fontId="57" fillId="0" borderId="0" xfId="1" applyFont="1" applyAlignment="1">
      <alignment horizontal="right" vertical="top"/>
    </xf>
    <xf numFmtId="0" fontId="58" fillId="0" borderId="0" xfId="1" applyFont="1" applyAlignment="1">
      <alignment horizontal="left" vertical="top" wrapText="1"/>
    </xf>
    <xf numFmtId="0" fontId="8" fillId="0" borderId="0" xfId="1"/>
    <xf numFmtId="0" fontId="59" fillId="0" borderId="0" xfId="1" applyFont="1"/>
    <xf numFmtId="0" fontId="58" fillId="0" borderId="0" xfId="1" applyFont="1" applyAlignment="1">
      <alignment horizontal="right" vertical="top" wrapText="1"/>
    </xf>
    <xf numFmtId="0" fontId="57" fillId="0" borderId="0" xfId="1" applyFont="1" applyAlignment="1">
      <alignment horizontal="left" vertical="top"/>
    </xf>
    <xf numFmtId="165" fontId="57" fillId="0" borderId="0" xfId="1" applyNumberFormat="1" applyFont="1" applyAlignment="1">
      <alignment horizontal="right" vertical="top"/>
    </xf>
    <xf numFmtId="0" fontId="58" fillId="0" borderId="0" xfId="1" applyFont="1" applyAlignment="1">
      <alignment horizontal="right" vertical="top"/>
    </xf>
    <xf numFmtId="165" fontId="58" fillId="0" borderId="0" xfId="1" applyNumberFormat="1" applyFont="1" applyAlignment="1">
      <alignment horizontal="right" vertical="top"/>
    </xf>
    <xf numFmtId="0" fontId="57" fillId="0" borderId="0" xfId="1" applyFont="1"/>
    <xf numFmtId="167" fontId="57" fillId="0" borderId="0" xfId="12" applyNumberFormat="1" applyFont="1" applyFill="1" applyAlignment="1" applyProtection="1">
      <alignment horizontal="right"/>
    </xf>
    <xf numFmtId="0" fontId="60" fillId="0" borderId="0" xfId="1" applyFont="1"/>
    <xf numFmtId="0" fontId="61" fillId="0" borderId="0" xfId="1" applyFont="1"/>
    <xf numFmtId="167" fontId="61" fillId="0" borderId="0" xfId="12" applyNumberFormat="1" applyFont="1" applyFill="1" applyAlignment="1" applyProtection="1">
      <alignment horizontal="right"/>
    </xf>
    <xf numFmtId="0" fontId="1" fillId="0" borderId="0" xfId="1" applyFont="1"/>
    <xf numFmtId="0" fontId="61" fillId="0" borderId="0" xfId="1" applyFont="1" applyAlignment="1">
      <alignment horizontal="left"/>
    </xf>
    <xf numFmtId="0" fontId="62" fillId="0" borderId="28" xfId="1" applyFont="1" applyBorder="1" applyAlignment="1">
      <alignment horizontal="left" vertical="top"/>
    </xf>
    <xf numFmtId="0" fontId="62" fillId="0" borderId="29" xfId="1" applyFont="1" applyBorder="1" applyAlignment="1">
      <alignment vertical="top"/>
    </xf>
    <xf numFmtId="0" fontId="62" fillId="0" borderId="30" xfId="1" applyFont="1" applyBorder="1" applyAlignment="1">
      <alignment vertical="top"/>
    </xf>
    <xf numFmtId="0" fontId="62" fillId="0" borderId="30" xfId="1" applyFont="1" applyBorder="1" applyAlignment="1">
      <alignment horizontal="left" vertical="top"/>
    </xf>
    <xf numFmtId="0" fontId="62" fillId="0" borderId="16" xfId="1" applyFont="1" applyBorder="1" applyAlignment="1">
      <alignment horizontal="left" vertical="top"/>
    </xf>
    <xf numFmtId="167" fontId="61" fillId="0" borderId="0" xfId="12" applyNumberFormat="1" applyFont="1" applyFill="1" applyAlignment="1" applyProtection="1">
      <alignment horizontal="right" vertical="justify"/>
    </xf>
    <xf numFmtId="49" fontId="61" fillId="0" borderId="31" xfId="1" applyNumberFormat="1" applyFont="1" applyBorder="1" applyAlignment="1">
      <alignment horizontal="left" vertical="top"/>
    </xf>
    <xf numFmtId="0" fontId="61" fillId="0" borderId="32" xfId="1" applyFont="1" applyBorder="1" applyAlignment="1">
      <alignment horizontal="justify" vertical="top" wrapText="1"/>
    </xf>
    <xf numFmtId="0" fontId="61" fillId="0" borderId="32" xfId="1" applyFont="1" applyBorder="1" applyAlignment="1">
      <alignment horizontal="left" vertical="top"/>
    </xf>
    <xf numFmtId="0" fontId="61" fillId="0" borderId="33" xfId="1" applyFont="1" applyBorder="1" applyAlignment="1">
      <alignment horizontal="left" vertical="top"/>
    </xf>
    <xf numFmtId="168" fontId="61" fillId="0" borderId="0" xfId="12" applyNumberFormat="1" applyFont="1" applyFill="1" applyAlignment="1" applyProtection="1">
      <alignment horizontal="right" vertical="justify"/>
    </xf>
    <xf numFmtId="0" fontId="61" fillId="0" borderId="32" xfId="1" applyFont="1" applyBorder="1" applyAlignment="1">
      <alignment horizontal="left" vertical="top" wrapText="1"/>
    </xf>
    <xf numFmtId="49" fontId="61" fillId="0" borderId="34" xfId="1" applyNumberFormat="1" applyFont="1" applyBorder="1" applyAlignment="1">
      <alignment horizontal="left" vertical="top"/>
    </xf>
    <xf numFmtId="0" fontId="61" fillId="0" borderId="35" xfId="1" applyFont="1" applyBorder="1" applyAlignment="1">
      <alignment horizontal="justify" vertical="top" wrapText="1"/>
    </xf>
    <xf numFmtId="0" fontId="61" fillId="0" borderId="35" xfId="1" applyFont="1" applyBorder="1" applyAlignment="1">
      <alignment horizontal="left" vertical="top"/>
    </xf>
    <xf numFmtId="9" fontId="61" fillId="0" borderId="36" xfId="1" applyNumberFormat="1" applyFont="1" applyBorder="1" applyAlignment="1">
      <alignment horizontal="left" vertical="top"/>
    </xf>
    <xf numFmtId="0" fontId="61" fillId="0" borderId="0" xfId="1" applyFont="1" applyAlignment="1">
      <alignment horizontal="left" vertical="top"/>
    </xf>
    <xf numFmtId="0" fontId="61" fillId="0" borderId="0" xfId="1" applyFont="1" applyAlignment="1">
      <alignment horizontal="justify" vertical="top"/>
    </xf>
    <xf numFmtId="0" fontId="61" fillId="0" borderId="0" xfId="1" applyFont="1" applyAlignment="1">
      <alignment vertical="top"/>
    </xf>
    <xf numFmtId="0" fontId="57" fillId="0" borderId="0" xfId="1" applyFont="1" applyAlignment="1">
      <alignment horizontal="fill" vertical="top"/>
    </xf>
    <xf numFmtId="167" fontId="57" fillId="0" borderId="0" xfId="12" applyNumberFormat="1" applyFont="1" applyFill="1" applyAlignment="1" applyProtection="1">
      <alignment horizontal="right" vertical="justify"/>
    </xf>
    <xf numFmtId="0" fontId="60" fillId="0" borderId="0" xfId="1" applyFont="1" applyAlignment="1">
      <alignment horizontal="fill" vertical="top"/>
    </xf>
    <xf numFmtId="0" fontId="61" fillId="0" borderId="0" xfId="1" applyFont="1" applyAlignment="1">
      <alignment horizontal="fill" vertical="top"/>
    </xf>
    <xf numFmtId="0" fontId="1" fillId="0" borderId="0" xfId="1" applyFont="1" applyAlignment="1">
      <alignment horizontal="fill" vertical="top"/>
    </xf>
    <xf numFmtId="0" fontId="62" fillId="0" borderId="19" xfId="1" applyFont="1" applyBorder="1" applyAlignment="1">
      <alignment horizontal="left" vertical="top"/>
    </xf>
    <xf numFmtId="0" fontId="62" fillId="0" borderId="28" xfId="1" applyFont="1" applyBorder="1" applyAlignment="1">
      <alignment vertical="top"/>
    </xf>
    <xf numFmtId="49" fontId="61" fillId="0" borderId="37" xfId="1" applyNumberFormat="1" applyFont="1" applyBorder="1" applyAlignment="1">
      <alignment horizontal="left" vertical="top"/>
    </xf>
    <xf numFmtId="0" fontId="61" fillId="0" borderId="38" xfId="1" applyFont="1" applyBorder="1" applyAlignment="1">
      <alignment horizontal="justify" vertical="top" wrapText="1"/>
    </xf>
    <xf numFmtId="0" fontId="61" fillId="0" borderId="38" xfId="1" applyFont="1" applyBorder="1" applyAlignment="1">
      <alignment horizontal="left" vertical="top"/>
    </xf>
    <xf numFmtId="0" fontId="61" fillId="0" borderId="39" xfId="1" applyFont="1" applyBorder="1" applyAlignment="1">
      <alignment horizontal="left" vertical="top"/>
    </xf>
    <xf numFmtId="0" fontId="61" fillId="0" borderId="36" xfId="1" applyFont="1" applyBorder="1" applyAlignment="1">
      <alignment horizontal="left" vertical="top"/>
    </xf>
    <xf numFmtId="0" fontId="62" fillId="0" borderId="29" xfId="1" applyFont="1" applyBorder="1" applyAlignment="1">
      <alignment horizontal="left" vertical="top"/>
    </xf>
    <xf numFmtId="0" fontId="1" fillId="0" borderId="0" xfId="1" applyFont="1" applyAlignment="1">
      <alignment horizontal="right"/>
    </xf>
    <xf numFmtId="49" fontId="62" fillId="0" borderId="31" xfId="1" applyNumberFormat="1" applyFont="1" applyBorder="1" applyAlignment="1">
      <alignment horizontal="left" vertical="top"/>
    </xf>
    <xf numFmtId="0" fontId="62" fillId="0" borderId="32" xfId="1" applyFont="1" applyBorder="1" applyAlignment="1">
      <alignment horizontal="justify" vertical="top" wrapText="1"/>
    </xf>
    <xf numFmtId="0" fontId="61" fillId="0" borderId="32" xfId="1" applyFont="1" applyBorder="1" applyAlignment="1">
      <alignment vertical="top" wrapText="1"/>
    </xf>
    <xf numFmtId="0" fontId="1" fillId="0" borderId="0" xfId="1" applyFont="1" applyAlignment="1">
      <alignment horizontal="right" vertical="top"/>
    </xf>
    <xf numFmtId="0" fontId="61" fillId="0" borderId="35" xfId="1" applyFont="1" applyBorder="1" applyAlignment="1">
      <alignment vertical="top" wrapText="1"/>
    </xf>
    <xf numFmtId="0" fontId="61" fillId="0" borderId="0" xfId="1" applyFont="1" applyAlignment="1">
      <alignment horizontal="justify"/>
    </xf>
    <xf numFmtId="49" fontId="62" fillId="0" borderId="31" xfId="1" applyNumberFormat="1" applyFont="1" applyBorder="1" applyAlignment="1">
      <alignment horizontal="justify" vertical="top" wrapText="1"/>
    </xf>
    <xf numFmtId="0" fontId="62" fillId="0" borderId="33" xfId="1" applyFont="1" applyBorder="1" applyAlignment="1">
      <alignment horizontal="justify" vertical="top" wrapText="1"/>
    </xf>
    <xf numFmtId="49" fontId="61" fillId="0" borderId="31" xfId="1" applyNumberFormat="1" applyFont="1" applyBorder="1" applyAlignment="1">
      <alignment horizontal="justify" vertical="top" wrapText="1"/>
    </xf>
    <xf numFmtId="0" fontId="61" fillId="0" borderId="33" xfId="1" applyFont="1" applyBorder="1" applyAlignment="1">
      <alignment horizontal="justify" vertical="top" wrapText="1"/>
    </xf>
    <xf numFmtId="49" fontId="61" fillId="0" borderId="34" xfId="1" applyNumberFormat="1" applyFont="1" applyBorder="1" applyAlignment="1">
      <alignment horizontal="justify" vertical="top" wrapText="1"/>
    </xf>
    <xf numFmtId="0" fontId="61" fillId="0" borderId="36" xfId="1" applyFont="1" applyBorder="1" applyAlignment="1">
      <alignment horizontal="justify" vertical="top" wrapText="1"/>
    </xf>
    <xf numFmtId="0" fontId="61" fillId="0" borderId="0" xfId="1" applyFont="1" applyAlignment="1">
      <alignment horizontal="left" vertical="top" wrapText="1"/>
    </xf>
    <xf numFmtId="0" fontId="62" fillId="0" borderId="0" xfId="1" applyFont="1" applyAlignment="1">
      <alignment horizontal="left"/>
    </xf>
    <xf numFmtId="0" fontId="13" fillId="0" borderId="0" xfId="1" applyFont="1"/>
    <xf numFmtId="0" fontId="13" fillId="0" borderId="0" xfId="1" applyFont="1" applyAlignment="1">
      <alignment horizontal="left"/>
    </xf>
    <xf numFmtId="167" fontId="13" fillId="0" borderId="0" xfId="12" applyNumberFormat="1" applyFont="1" applyFill="1" applyAlignment="1" applyProtection="1">
      <alignment horizontal="right"/>
    </xf>
    <xf numFmtId="49" fontId="10" fillId="0" borderId="0" xfId="10" applyNumberFormat="1" applyFont="1" applyAlignment="1">
      <alignment horizontal="left" vertical="top"/>
    </xf>
    <xf numFmtId="0" fontId="10" fillId="0" borderId="0" xfId="10" applyFont="1" applyAlignment="1">
      <alignment horizontal="justify" vertical="top" readingOrder="1"/>
    </xf>
    <xf numFmtId="0" fontId="23" fillId="0" borderId="0" xfId="10" applyFont="1" applyAlignment="1">
      <alignment horizontal="center"/>
    </xf>
    <xf numFmtId="0" fontId="23" fillId="0" borderId="0" xfId="10" applyFont="1"/>
    <xf numFmtId="4" fontId="23" fillId="0" borderId="0" xfId="10" applyNumberFormat="1" applyFont="1"/>
    <xf numFmtId="49" fontId="64" fillId="0" borderId="0" xfId="10" applyNumberFormat="1" applyFont="1" applyAlignment="1">
      <alignment horizontal="left" vertical="top"/>
    </xf>
    <xf numFmtId="0" fontId="64" fillId="0" borderId="0" xfId="10" applyFont="1" applyAlignment="1">
      <alignment horizontal="justify" vertical="top" readingOrder="1"/>
    </xf>
    <xf numFmtId="0" fontId="65" fillId="0" borderId="0" xfId="10" applyFont="1" applyAlignment="1">
      <alignment horizontal="center"/>
    </xf>
    <xf numFmtId="0" fontId="65" fillId="0" borderId="0" xfId="10" applyFont="1"/>
    <xf numFmtId="49" fontId="66" fillId="0" borderId="0" xfId="10" applyNumberFormat="1" applyFont="1" applyAlignment="1">
      <alignment horizontal="left" vertical="top"/>
    </xf>
    <xf numFmtId="0" fontId="67" fillId="0" borderId="0" xfId="10" applyFont="1"/>
    <xf numFmtId="49" fontId="29" fillId="0" borderId="12" xfId="10" applyNumberFormat="1" applyFont="1" applyBorder="1" applyAlignment="1">
      <alignment horizontal="left" vertical="top"/>
    </xf>
    <xf numFmtId="0" fontId="29" fillId="0" borderId="12" xfId="10" applyFont="1" applyBorder="1" applyAlignment="1">
      <alignment horizontal="justify" vertical="top" readingOrder="1"/>
    </xf>
    <xf numFmtId="4" fontId="29" fillId="0" borderId="12" xfId="10" applyNumberFormat="1" applyFont="1" applyBorder="1"/>
    <xf numFmtId="49" fontId="55" fillId="0" borderId="24" xfId="10" applyNumberFormat="1" applyFont="1" applyBorder="1" applyAlignment="1">
      <alignment horizontal="left" vertical="top"/>
    </xf>
    <xf numFmtId="4" fontId="55" fillId="0" borderId="9" xfId="10" applyNumberFormat="1" applyFont="1" applyBorder="1"/>
    <xf numFmtId="0" fontId="55" fillId="0" borderId="7" xfId="10" applyFont="1" applyBorder="1" applyAlignment="1">
      <alignment horizontal="center"/>
    </xf>
    <xf numFmtId="4" fontId="55" fillId="0" borderId="8" xfId="10" applyNumberFormat="1" applyFont="1" applyBorder="1"/>
    <xf numFmtId="4" fontId="28" fillId="0" borderId="8" xfId="10" applyNumberFormat="1" applyFont="1" applyBorder="1"/>
    <xf numFmtId="4" fontId="55" fillId="0" borderId="24" xfId="10" applyNumberFormat="1" applyFont="1" applyBorder="1"/>
    <xf numFmtId="0" fontId="24" fillId="0" borderId="0" xfId="10" applyFont="1"/>
    <xf numFmtId="4" fontId="24" fillId="0" borderId="0" xfId="10" applyNumberFormat="1" applyFont="1"/>
    <xf numFmtId="0" fontId="55" fillId="0" borderId="0" xfId="10" applyFont="1" applyAlignment="1">
      <alignment horizontal="center"/>
    </xf>
    <xf numFmtId="4" fontId="55" fillId="0" borderId="10" xfId="10" applyNumberFormat="1" applyFont="1" applyBorder="1"/>
    <xf numFmtId="4" fontId="68" fillId="0" borderId="10" xfId="10" applyNumberFormat="1" applyFont="1" applyBorder="1"/>
    <xf numFmtId="49" fontId="55" fillId="0" borderId="40" xfId="10" applyNumberFormat="1" applyFont="1" applyBorder="1" applyAlignment="1">
      <alignment horizontal="left" vertical="top"/>
    </xf>
    <xf numFmtId="0" fontId="55" fillId="0" borderId="41" xfId="10" applyFont="1" applyBorder="1" applyAlignment="1">
      <alignment horizontal="justify" vertical="top" readingOrder="1"/>
    </xf>
    <xf numFmtId="0" fontId="55" fillId="0" borderId="41" xfId="10" applyFont="1" applyBorder="1" applyAlignment="1">
      <alignment horizontal="center" vertical="center"/>
    </xf>
    <xf numFmtId="4" fontId="55" fillId="0" borderId="42" xfId="10" applyNumberFormat="1" applyFont="1" applyBorder="1" applyAlignment="1">
      <alignment vertical="center"/>
    </xf>
    <xf numFmtId="4" fontId="28" fillId="0" borderId="40" xfId="10" applyNumberFormat="1" applyFont="1" applyBorder="1"/>
    <xf numFmtId="49" fontId="55" fillId="0" borderId="18" xfId="10" applyNumberFormat="1" applyFont="1" applyBorder="1" applyAlignment="1">
      <alignment horizontal="left" vertical="top"/>
    </xf>
    <xf numFmtId="0" fontId="55" fillId="0" borderId="12" xfId="10" applyFont="1" applyBorder="1" applyAlignment="1">
      <alignment horizontal="justify" vertical="top" readingOrder="1"/>
    </xf>
    <xf numFmtId="0" fontId="55" fillId="0" borderId="12" xfId="10" applyFont="1" applyBorder="1" applyAlignment="1">
      <alignment horizontal="center" vertical="center"/>
    </xf>
    <xf numFmtId="4" fontId="55" fillId="0" borderId="13" xfId="10" applyNumberFormat="1" applyFont="1" applyBorder="1" applyAlignment="1">
      <alignment vertical="center"/>
    </xf>
    <xf numFmtId="4" fontId="28" fillId="0" borderId="18" xfId="10" applyNumberFormat="1" applyFont="1" applyBorder="1"/>
    <xf numFmtId="49" fontId="55" fillId="0" borderId="19" xfId="10" applyNumberFormat="1" applyFont="1" applyBorder="1" applyAlignment="1">
      <alignment horizontal="left" vertical="top"/>
    </xf>
    <xf numFmtId="0" fontId="55" fillId="0" borderId="15" xfId="10" applyFont="1" applyBorder="1" applyAlignment="1">
      <alignment horizontal="justify" vertical="top" readingOrder="1"/>
    </xf>
    <xf numFmtId="0" fontId="55" fillId="0" borderId="15" xfId="10" applyFont="1" applyBorder="1" applyAlignment="1">
      <alignment horizontal="center" vertical="center"/>
    </xf>
    <xf numFmtId="4" fontId="55" fillId="0" borderId="16" xfId="10" applyNumberFormat="1" applyFont="1" applyBorder="1" applyAlignment="1">
      <alignment vertical="center"/>
    </xf>
    <xf numFmtId="4" fontId="28" fillId="0" borderId="19" xfId="10" applyNumberFormat="1" applyFont="1" applyBorder="1"/>
    <xf numFmtId="49" fontId="7" fillId="0" borderId="24" xfId="10" applyNumberFormat="1" applyFont="1" applyBorder="1" applyAlignment="1">
      <alignment horizontal="left" vertical="top"/>
    </xf>
    <xf numFmtId="0" fontId="28" fillId="0" borderId="24" xfId="10" applyFont="1" applyBorder="1" applyAlignment="1">
      <alignment horizontal="justify" vertical="top" wrapText="1" readingOrder="1"/>
    </xf>
    <xf numFmtId="0" fontId="28" fillId="0" borderId="24" xfId="10" applyFont="1" applyBorder="1" applyAlignment="1">
      <alignment horizontal="justify" vertical="top" readingOrder="1"/>
    </xf>
    <xf numFmtId="49" fontId="7" fillId="0" borderId="24" xfId="10" applyNumberFormat="1" applyFont="1" applyBorder="1" applyAlignment="1">
      <alignment horizontal="left" vertical="top" wrapText="1"/>
    </xf>
    <xf numFmtId="0" fontId="66" fillId="0" borderId="0" xfId="10" applyFont="1" applyAlignment="1">
      <alignment vertical="top" readingOrder="1"/>
    </xf>
    <xf numFmtId="0" fontId="58" fillId="0" borderId="0" xfId="1" applyFont="1" applyAlignment="1">
      <alignment horizontal="left" vertical="top"/>
    </xf>
    <xf numFmtId="0" fontId="57" fillId="0" borderId="0" xfId="1" applyFont="1" applyAlignment="1">
      <alignment vertical="top"/>
    </xf>
    <xf numFmtId="0" fontId="61" fillId="0" borderId="0" xfId="1" applyFont="1" applyAlignment="1">
      <alignment horizontal="justify" vertical="top" wrapText="1"/>
    </xf>
    <xf numFmtId="0" fontId="61" fillId="0" borderId="0" xfId="1" applyFont="1" applyAlignment="1">
      <alignment horizontal="justify" vertical="top"/>
    </xf>
    <xf numFmtId="0" fontId="62" fillId="0" borderId="0" xfId="1" quotePrefix="1" applyFont="1" applyAlignment="1">
      <alignment horizontal="justify" vertical="top" wrapText="1"/>
    </xf>
    <xf numFmtId="0" fontId="62" fillId="0" borderId="0" xfId="1" applyFont="1" applyAlignment="1">
      <alignment horizontal="justify" vertical="top" wrapText="1"/>
    </xf>
    <xf numFmtId="0" fontId="57" fillId="0" borderId="0" xfId="1" applyFont="1" applyAlignment="1">
      <alignment horizontal="left" vertical="top"/>
    </xf>
    <xf numFmtId="4" fontId="32" fillId="0" borderId="24" xfId="10" applyNumberFormat="1" applyFont="1" applyBorder="1" applyProtection="1">
      <protection locked="0"/>
    </xf>
    <xf numFmtId="4" fontId="27" fillId="0" borderId="24" xfId="10" applyNumberFormat="1" applyFont="1" applyBorder="1" applyAlignment="1" applyProtection="1">
      <alignment vertical="center"/>
      <protection locked="0"/>
    </xf>
    <xf numFmtId="4" fontId="49" fillId="0" borderId="24" xfId="10" applyNumberFormat="1" applyFont="1" applyBorder="1" applyAlignment="1" applyProtection="1">
      <alignment vertical="center"/>
      <protection locked="0"/>
    </xf>
    <xf numFmtId="4" fontId="27" fillId="0" borderId="26" xfId="10" applyNumberFormat="1" applyFont="1" applyBorder="1" applyAlignment="1" applyProtection="1">
      <alignment vertical="center"/>
      <protection locked="0"/>
    </xf>
    <xf numFmtId="4" fontId="54" fillId="0" borderId="24" xfId="10" applyNumberFormat="1" applyFont="1" applyBorder="1" applyProtection="1">
      <protection locked="0"/>
    </xf>
    <xf numFmtId="0" fontId="1" fillId="0" borderId="0" xfId="0" applyFont="1" applyProtection="1"/>
    <xf numFmtId="0" fontId="1" fillId="0" borderId="0" xfId="0" applyFont="1" applyAlignment="1" applyProtection="1">
      <alignment horizontal="right" vertical="top"/>
    </xf>
    <xf numFmtId="0" fontId="1" fillId="0" borderId="0" xfId="0" applyFont="1" applyAlignment="1" applyProtection="1">
      <alignment horizontal="right"/>
    </xf>
    <xf numFmtId="43" fontId="1" fillId="0" borderId="0" xfId="4" applyFont="1" applyFill="1" applyBorder="1" applyProtection="1"/>
    <xf numFmtId="164" fontId="1" fillId="0" borderId="0" xfId="4" applyNumberFormat="1" applyFont="1" applyFill="1" applyBorder="1" applyProtection="1"/>
    <xf numFmtId="0" fontId="2" fillId="2" borderId="6" xfId="0" applyFont="1" applyFill="1" applyBorder="1" applyAlignment="1" applyProtection="1">
      <alignment horizontal="left" vertical="top"/>
    </xf>
    <xf numFmtId="0" fontId="2" fillId="2" borderId="7" xfId="0" applyFont="1" applyFill="1" applyBorder="1" applyAlignment="1" applyProtection="1">
      <alignment horizontal="left" vertical="top"/>
    </xf>
    <xf numFmtId="0" fontId="2" fillId="2" borderId="7" xfId="0" applyFont="1" applyFill="1" applyBorder="1" applyAlignment="1" applyProtection="1">
      <alignment horizontal="right"/>
    </xf>
    <xf numFmtId="4" fontId="1" fillId="2" borderId="7" xfId="0" applyNumberFormat="1" applyFont="1" applyFill="1" applyBorder="1" applyProtection="1"/>
    <xf numFmtId="43" fontId="1" fillId="2" borderId="7" xfId="4" applyFont="1" applyFill="1" applyBorder="1" applyProtection="1"/>
    <xf numFmtId="164" fontId="1" fillId="2" borderId="8" xfId="4" applyNumberFormat="1" applyFont="1" applyFill="1" applyBorder="1" applyProtection="1"/>
    <xf numFmtId="0" fontId="2" fillId="2" borderId="9" xfId="0" applyFont="1" applyFill="1" applyBorder="1" applyAlignment="1" applyProtection="1">
      <alignment horizontal="left" vertical="top"/>
    </xf>
    <xf numFmtId="0" fontId="2" fillId="2" borderId="0" xfId="0" applyFont="1" applyFill="1" applyAlignment="1" applyProtection="1">
      <alignment horizontal="left" vertical="top"/>
    </xf>
    <xf numFmtId="0" fontId="2" fillId="2" borderId="0" xfId="0" applyFont="1" applyFill="1" applyAlignment="1" applyProtection="1">
      <alignment horizontal="right"/>
    </xf>
    <xf numFmtId="4" fontId="1" fillId="2" borderId="0" xfId="0" applyNumberFormat="1" applyFont="1" applyFill="1" applyProtection="1"/>
    <xf numFmtId="43" fontId="1" fillId="2" borderId="0" xfId="4" applyFont="1" applyFill="1" applyBorder="1" applyProtection="1"/>
    <xf numFmtId="164" fontId="1" fillId="2" borderId="10" xfId="4" applyNumberFormat="1" applyFont="1" applyFill="1" applyBorder="1" applyProtection="1"/>
    <xf numFmtId="0" fontId="1" fillId="2" borderId="11" xfId="0" applyFont="1" applyFill="1" applyBorder="1" applyAlignment="1" applyProtection="1">
      <alignment horizontal="left" vertical="top"/>
    </xf>
    <xf numFmtId="0" fontId="2" fillId="2" borderId="12" xfId="0" applyFont="1" applyFill="1" applyBorder="1" applyProtection="1"/>
    <xf numFmtId="0" fontId="1" fillId="2" borderId="12" xfId="0" applyFont="1" applyFill="1" applyBorder="1" applyAlignment="1" applyProtection="1">
      <alignment horizontal="right"/>
    </xf>
    <xf numFmtId="4" fontId="1" fillId="2" borderId="12" xfId="0" applyNumberFormat="1" applyFont="1" applyFill="1" applyBorder="1" applyProtection="1"/>
    <xf numFmtId="43" fontId="1" fillId="2" borderId="12" xfId="4" applyFont="1" applyFill="1" applyBorder="1" applyProtection="1"/>
    <xf numFmtId="164" fontId="1" fillId="2" borderId="13" xfId="4" applyNumberFormat="1" applyFont="1" applyFill="1" applyBorder="1" applyProtection="1"/>
    <xf numFmtId="0" fontId="1" fillId="0" borderId="9" xfId="0" applyFont="1" applyBorder="1" applyAlignment="1" applyProtection="1">
      <alignment horizontal="right" vertical="top"/>
    </xf>
    <xf numFmtId="164" fontId="1" fillId="0" borderId="10" xfId="4" applyNumberFormat="1" applyFont="1" applyFill="1" applyBorder="1" applyProtection="1"/>
    <xf numFmtId="0" fontId="1" fillId="2" borderId="6" xfId="0" applyFont="1" applyFill="1" applyBorder="1" applyAlignment="1" applyProtection="1">
      <alignment horizontal="left" vertical="top"/>
    </xf>
    <xf numFmtId="0" fontId="2" fillId="2" borderId="7" xfId="0" applyFont="1" applyFill="1" applyBorder="1" applyProtection="1"/>
    <xf numFmtId="0" fontId="1" fillId="2" borderId="7" xfId="0" applyFont="1" applyFill="1" applyBorder="1" applyAlignment="1" applyProtection="1">
      <alignment horizontal="right"/>
    </xf>
    <xf numFmtId="0" fontId="1" fillId="2" borderId="9" xfId="0" applyFont="1" applyFill="1" applyBorder="1" applyAlignment="1" applyProtection="1">
      <alignment horizontal="left" vertical="top"/>
    </xf>
    <xf numFmtId="0" fontId="2" fillId="2" borderId="0" xfId="0" applyFont="1" applyFill="1" applyProtection="1"/>
    <xf numFmtId="0" fontId="0" fillId="2" borderId="0" xfId="0" applyFill="1" applyProtection="1"/>
    <xf numFmtId="0" fontId="1" fillId="2" borderId="0" xfId="0" applyFont="1" applyFill="1" applyAlignment="1" applyProtection="1">
      <alignment horizontal="right"/>
    </xf>
    <xf numFmtId="0" fontId="2" fillId="0" borderId="0" xfId="0" applyFont="1" applyAlignment="1" applyProtection="1">
      <alignment horizontal="left" vertical="top"/>
    </xf>
    <xf numFmtId="0" fontId="2" fillId="0" borderId="0" xfId="0" applyFont="1" applyProtection="1"/>
    <xf numFmtId="0" fontId="12" fillId="0" borderId="0" xfId="0" applyFont="1" applyProtection="1"/>
    <xf numFmtId="4" fontId="1" fillId="0" borderId="0" xfId="0" applyNumberFormat="1" applyFont="1" applyProtection="1"/>
    <xf numFmtId="0" fontId="2" fillId="2" borderId="1" xfId="0" applyFont="1" applyFill="1" applyBorder="1" applyAlignment="1" applyProtection="1">
      <alignment horizontal="left" vertical="top"/>
    </xf>
    <xf numFmtId="0" fontId="2" fillId="2" borderId="2" xfId="0" applyFont="1" applyFill="1" applyBorder="1" applyProtection="1"/>
    <xf numFmtId="0" fontId="12" fillId="2" borderId="2" xfId="0" applyFont="1" applyFill="1" applyBorder="1" applyProtection="1"/>
    <xf numFmtId="4" fontId="1" fillId="2" borderId="2" xfId="0" applyNumberFormat="1" applyFont="1" applyFill="1" applyBorder="1" applyProtection="1"/>
    <xf numFmtId="164" fontId="1" fillId="2" borderId="3" xfId="4" applyNumberFormat="1" applyFont="1" applyFill="1" applyBorder="1" applyProtection="1"/>
    <xf numFmtId="0" fontId="1" fillId="0" borderId="20" xfId="0" applyFont="1" applyBorder="1" applyAlignment="1" applyProtection="1">
      <alignment horizontal="right" vertical="top"/>
    </xf>
    <xf numFmtId="0" fontId="1" fillId="0" borderId="21" xfId="0" applyFont="1" applyBorder="1" applyAlignment="1" applyProtection="1">
      <alignment vertical="top" wrapText="1"/>
    </xf>
    <xf numFmtId="0" fontId="1" fillId="0" borderId="21" xfId="0" applyFont="1" applyBorder="1" applyAlignment="1" applyProtection="1">
      <alignment horizontal="right" vertical="top"/>
    </xf>
    <xf numFmtId="0" fontId="1" fillId="0" borderId="21" xfId="0" applyFont="1" applyBorder="1" applyProtection="1"/>
    <xf numFmtId="43" fontId="1" fillId="0" borderId="21" xfId="4" applyFont="1" applyFill="1" applyBorder="1" applyProtection="1"/>
    <xf numFmtId="164" fontId="1" fillId="0" borderId="22" xfId="4" applyNumberFormat="1" applyFont="1" applyFill="1" applyBorder="1" applyProtection="1"/>
    <xf numFmtId="0" fontId="2" fillId="2" borderId="20" xfId="0" applyFont="1" applyFill="1" applyBorder="1" applyAlignment="1" applyProtection="1">
      <alignment horizontal="right" vertical="top"/>
    </xf>
    <xf numFmtId="0" fontId="2" fillId="2" borderId="21" xfId="0" applyFont="1" applyFill="1" applyBorder="1" applyAlignment="1" applyProtection="1">
      <alignment vertical="top"/>
    </xf>
    <xf numFmtId="0" fontId="2" fillId="2" borderId="21" xfId="0" applyFont="1" applyFill="1" applyBorder="1" applyAlignment="1" applyProtection="1">
      <alignment horizontal="right" vertical="top"/>
    </xf>
    <xf numFmtId="43" fontId="2" fillId="2" borderId="21" xfId="4" applyFont="1" applyFill="1" applyBorder="1" applyAlignment="1" applyProtection="1">
      <alignment vertical="top"/>
    </xf>
    <xf numFmtId="164" fontId="1" fillId="2" borderId="22" xfId="4" applyNumberFormat="1" applyFont="1" applyFill="1" applyBorder="1" applyProtection="1"/>
    <xf numFmtId="0" fontId="1" fillId="0" borderId="4" xfId="0" applyFont="1" applyBorder="1" applyAlignment="1" applyProtection="1">
      <alignment horizontal="right" vertical="top"/>
    </xf>
    <xf numFmtId="0" fontId="2" fillId="0" borderId="0" xfId="0" applyFont="1" applyAlignment="1" applyProtection="1">
      <alignment horizontal="right" vertical="top"/>
    </xf>
    <xf numFmtId="0" fontId="2" fillId="0" borderId="0" xfId="0" applyFont="1" applyAlignment="1" applyProtection="1">
      <alignment vertical="top"/>
    </xf>
    <xf numFmtId="43" fontId="2" fillId="0" borderId="0" xfId="4" applyFont="1" applyFill="1" applyAlignment="1" applyProtection="1">
      <alignment vertical="top"/>
    </xf>
    <xf numFmtId="164" fontId="1" fillId="0" borderId="5" xfId="4" applyNumberFormat="1" applyFont="1" applyFill="1" applyBorder="1" applyProtection="1"/>
    <xf numFmtId="0" fontId="2" fillId="0" borderId="4" xfId="0" applyFont="1" applyBorder="1" applyAlignment="1" applyProtection="1">
      <alignment horizontal="right" vertical="top"/>
    </xf>
    <xf numFmtId="0" fontId="12" fillId="0" borderId="4" xfId="0" applyFont="1" applyBorder="1" applyProtection="1"/>
    <xf numFmtId="0" fontId="2" fillId="2" borderId="1" xfId="0" applyFont="1" applyFill="1" applyBorder="1" applyAlignment="1" applyProtection="1">
      <alignment horizontal="right" vertical="top"/>
    </xf>
    <xf numFmtId="0" fontId="2" fillId="2" borderId="2" xfId="0" applyFont="1" applyFill="1" applyBorder="1" applyAlignment="1" applyProtection="1">
      <alignment vertical="top"/>
    </xf>
    <xf numFmtId="0" fontId="2" fillId="2" borderId="2" xfId="0" applyFont="1" applyFill="1" applyBorder="1" applyAlignment="1" applyProtection="1">
      <alignment horizontal="right" vertical="top"/>
    </xf>
    <xf numFmtId="43" fontId="2" fillId="2" borderId="2" xfId="4" applyFont="1" applyFill="1" applyBorder="1" applyAlignment="1" applyProtection="1">
      <alignment vertical="top"/>
    </xf>
    <xf numFmtId="0" fontId="12" fillId="0" borderId="23" xfId="0" applyFont="1" applyBorder="1" applyProtection="1"/>
    <xf numFmtId="16" fontId="2" fillId="0" borderId="4" xfId="0" applyNumberFormat="1" applyFont="1" applyBorder="1" applyAlignment="1" applyProtection="1">
      <alignment horizontal="right" vertical="top"/>
    </xf>
    <xf numFmtId="0" fontId="2" fillId="0" borderId="0" xfId="0" applyFont="1" applyProtection="1"/>
    <xf numFmtId="164" fontId="1" fillId="0" borderId="0" xfId="4" applyNumberFormat="1" applyFont="1" applyFill="1" applyProtection="1"/>
    <xf numFmtId="0" fontId="10" fillId="0" borderId="0" xfId="0" applyFont="1" applyAlignment="1" applyProtection="1">
      <alignment horizontal="left" vertical="top"/>
    </xf>
    <xf numFmtId="0" fontId="2" fillId="2" borderId="17" xfId="0" applyFont="1" applyFill="1" applyBorder="1" applyAlignment="1" applyProtection="1">
      <alignment horizontal="left" vertical="top"/>
    </xf>
    <xf numFmtId="43" fontId="1" fillId="0" borderId="0" xfId="4" applyFont="1" applyFill="1" applyAlignment="1" applyProtection="1">
      <alignment horizontal="right" vertical="top"/>
    </xf>
    <xf numFmtId="164" fontId="1" fillId="0" borderId="0" xfId="4" applyNumberFormat="1" applyFont="1" applyFill="1" applyAlignment="1" applyProtection="1">
      <alignment horizontal="right" vertical="top"/>
    </xf>
    <xf numFmtId="0" fontId="2" fillId="2" borderId="18" xfId="0" applyFont="1" applyFill="1" applyBorder="1" applyAlignment="1" applyProtection="1">
      <alignment vertical="top" wrapText="1"/>
    </xf>
    <xf numFmtId="0" fontId="2" fillId="2" borderId="19" xfId="0" applyFont="1" applyFill="1" applyBorder="1" applyAlignment="1" applyProtection="1">
      <alignment vertical="top" wrapText="1"/>
    </xf>
    <xf numFmtId="0" fontId="1" fillId="0" borderId="0" xfId="0" applyFont="1" applyAlignment="1" applyProtection="1">
      <alignment vertical="top"/>
    </xf>
    <xf numFmtId="43" fontId="1" fillId="0" borderId="0" xfId="4" applyFont="1" applyFill="1" applyAlignment="1" applyProtection="1">
      <alignment vertical="top"/>
    </xf>
    <xf numFmtId="0" fontId="4" fillId="0" borderId="0" xfId="0" applyFont="1" applyAlignment="1" applyProtection="1">
      <alignment horizontal="left" vertical="top"/>
    </xf>
    <xf numFmtId="1" fontId="1" fillId="0" borderId="0" xfId="0" applyNumberFormat="1" applyFont="1" applyAlignment="1" applyProtection="1">
      <alignment horizontal="left" vertical="top"/>
    </xf>
    <xf numFmtId="0" fontId="1" fillId="0" borderId="0" xfId="0" applyFont="1" applyAlignment="1" applyProtection="1">
      <alignment horizontal="left" vertical="top"/>
    </xf>
    <xf numFmtId="164" fontId="1" fillId="0" borderId="0" xfId="4" applyNumberFormat="1" applyFont="1" applyAlignment="1" applyProtection="1">
      <alignment horizontal="left" vertical="top"/>
    </xf>
    <xf numFmtId="164" fontId="4" fillId="0" borderId="0" xfId="0" applyNumberFormat="1" applyFont="1" applyAlignment="1" applyProtection="1">
      <alignment horizontal="left" vertical="top"/>
    </xf>
    <xf numFmtId="0" fontId="4" fillId="2" borderId="14" xfId="0" applyFont="1" applyFill="1" applyBorder="1" applyAlignment="1" applyProtection="1">
      <alignment horizontal="left" vertical="top"/>
    </xf>
    <xf numFmtId="0" fontId="2" fillId="2" borderId="15" xfId="0" applyFont="1" applyFill="1" applyBorder="1" applyAlignment="1" applyProtection="1">
      <alignment horizontal="left" vertical="top"/>
    </xf>
    <xf numFmtId="0" fontId="2" fillId="2" borderId="15" xfId="0" applyFont="1" applyFill="1" applyBorder="1" applyAlignment="1" applyProtection="1">
      <alignment horizontal="left" vertical="top" wrapText="1"/>
    </xf>
    <xf numFmtId="165" fontId="2" fillId="2" borderId="15" xfId="5" applyNumberFormat="1" applyFont="1" applyFill="1" applyBorder="1" applyAlignment="1" applyProtection="1">
      <alignment horizontal="left" vertical="top"/>
    </xf>
    <xf numFmtId="0" fontId="1" fillId="2" borderId="15" xfId="0" applyFont="1" applyFill="1" applyBorder="1" applyAlignment="1" applyProtection="1">
      <alignment horizontal="left" vertical="top"/>
    </xf>
    <xf numFmtId="164" fontId="4" fillId="2" borderId="15" xfId="0" applyNumberFormat="1" applyFont="1" applyFill="1" applyBorder="1" applyAlignment="1" applyProtection="1">
      <alignment horizontal="left" vertical="top"/>
    </xf>
    <xf numFmtId="0" fontId="16" fillId="0" borderId="0" xfId="0" applyFont="1" applyAlignment="1" applyProtection="1">
      <alignment horizontal="left" vertical="top" wrapText="1"/>
    </xf>
    <xf numFmtId="0" fontId="16" fillId="0" borderId="0" xfId="0" applyFont="1" applyAlignment="1" applyProtection="1">
      <alignment horizontal="left" vertical="top"/>
    </xf>
    <xf numFmtId="0" fontId="2" fillId="0" borderId="0" xfId="0" applyFont="1" applyAlignment="1" applyProtection="1">
      <alignment horizontal="left" vertical="top" wrapText="1"/>
    </xf>
    <xf numFmtId="0" fontId="1" fillId="0" borderId="0" xfId="0" applyFont="1" applyAlignment="1" applyProtection="1">
      <alignment horizontal="left" vertical="top" wrapText="1"/>
    </xf>
    <xf numFmtId="165" fontId="16" fillId="0" borderId="0" xfId="0" applyNumberFormat="1" applyFont="1" applyAlignment="1" applyProtection="1">
      <alignment horizontal="left" vertical="top"/>
    </xf>
    <xf numFmtId="0" fontId="15" fillId="0" borderId="0" xfId="0" applyFont="1" applyAlignment="1" applyProtection="1">
      <alignment horizontal="left" vertical="top"/>
    </xf>
    <xf numFmtId="0" fontId="14" fillId="0" borderId="0" xfId="0" applyFont="1" applyAlignment="1" applyProtection="1">
      <alignment horizontal="left" vertical="top"/>
    </xf>
    <xf numFmtId="4" fontId="1" fillId="0" borderId="0" xfId="0" applyNumberFormat="1" applyFont="1" applyAlignment="1" applyProtection="1">
      <alignment vertical="top"/>
    </xf>
    <xf numFmtId="164" fontId="1" fillId="0" borderId="0" xfId="0" applyNumberFormat="1" applyFont="1" applyAlignment="1" applyProtection="1">
      <alignment vertical="top"/>
    </xf>
    <xf numFmtId="164" fontId="4" fillId="0" borderId="0" xfId="0" applyNumberFormat="1" applyFont="1" applyAlignment="1" applyProtection="1">
      <alignment vertical="top"/>
    </xf>
    <xf numFmtId="164" fontId="1" fillId="0" borderId="0" xfId="4" applyNumberFormat="1" applyFont="1" applyAlignment="1" applyProtection="1">
      <alignment vertical="top"/>
    </xf>
    <xf numFmtId="0" fontId="5" fillId="0" borderId="0" xfId="0" applyFont="1" applyAlignment="1" applyProtection="1">
      <alignment horizontal="right" vertical="top"/>
    </xf>
    <xf numFmtId="0" fontId="1" fillId="0" borderId="0" xfId="0" applyFont="1" applyAlignment="1" applyProtection="1">
      <alignment vertical="top" wrapText="1"/>
    </xf>
    <xf numFmtId="43" fontId="1" fillId="0" borderId="0" xfId="4" applyFont="1" applyFill="1" applyProtection="1"/>
    <xf numFmtId="43" fontId="8" fillId="0" borderId="0" xfId="4" applyFont="1" applyProtection="1">
      <protection locked="0"/>
    </xf>
    <xf numFmtId="164" fontId="7" fillId="0" borderId="0" xfId="4" applyNumberFormat="1" applyFont="1" applyFill="1" applyAlignment="1" applyProtection="1">
      <alignment horizontal="right" vertical="top"/>
      <protection locked="0"/>
    </xf>
    <xf numFmtId="43" fontId="1" fillId="0" borderId="0" xfId="4" applyFont="1" applyAlignment="1" applyProtection="1">
      <alignment horizontal="right" vertical="top"/>
      <protection locked="0"/>
    </xf>
    <xf numFmtId="43" fontId="1" fillId="0" borderId="0" xfId="4" applyFont="1" applyProtection="1">
      <protection locked="0"/>
    </xf>
    <xf numFmtId="164" fontId="7" fillId="0" borderId="0" xfId="4" applyNumberFormat="1" applyFont="1" applyAlignment="1" applyProtection="1">
      <alignment horizontal="right" vertical="top"/>
      <protection locked="0"/>
    </xf>
    <xf numFmtId="164" fontId="1" fillId="0" borderId="0" xfId="4" applyNumberFormat="1" applyFont="1" applyBorder="1" applyAlignment="1" applyProtection="1">
      <alignment vertical="top"/>
      <protection locked="0"/>
    </xf>
    <xf numFmtId="164" fontId="1" fillId="0" borderId="0" xfId="4" applyNumberFormat="1" applyFont="1" applyFill="1" applyBorder="1" applyAlignment="1" applyProtection="1">
      <alignment vertical="top"/>
      <protection locked="0"/>
    </xf>
    <xf numFmtId="167" fontId="57" fillId="0" borderId="0" xfId="12" applyNumberFormat="1" applyFont="1" applyFill="1" applyAlignment="1" applyProtection="1">
      <alignment horizontal="right"/>
      <protection locked="0"/>
    </xf>
    <xf numFmtId="167" fontId="61" fillId="0" borderId="0" xfId="12" applyNumberFormat="1" applyFont="1" applyFill="1" applyAlignment="1" applyProtection="1">
      <alignment horizontal="right"/>
      <protection locked="0"/>
    </xf>
    <xf numFmtId="167" fontId="61" fillId="0" borderId="0" xfId="12" applyNumberFormat="1" applyFont="1" applyFill="1" applyAlignment="1" applyProtection="1">
      <alignment horizontal="right" vertical="justify"/>
      <protection locked="0"/>
    </xf>
    <xf numFmtId="168" fontId="61" fillId="0" borderId="0" xfId="12" applyNumberFormat="1" applyFont="1" applyFill="1" applyAlignment="1" applyProtection="1">
      <alignment horizontal="right" vertical="justify"/>
      <protection locked="0"/>
    </xf>
    <xf numFmtId="167" fontId="57" fillId="0" borderId="0" xfId="12" applyNumberFormat="1" applyFont="1" applyFill="1" applyAlignment="1" applyProtection="1">
      <alignment horizontal="right" vertical="justify"/>
      <protection locked="0"/>
    </xf>
    <xf numFmtId="167" fontId="13" fillId="0" borderId="0" xfId="12" applyNumberFormat="1" applyFont="1" applyFill="1" applyAlignment="1" applyProtection="1">
      <alignment horizontal="right"/>
      <protection locked="0"/>
    </xf>
  </cellXfs>
  <cellStyles count="13">
    <cellStyle name="Navadno" xfId="0" builtinId="0"/>
    <cellStyle name="Navadno 2" xfId="3" xr:uid="{00000000-0005-0000-0000-000001000000}"/>
    <cellStyle name="Navadno 2 2 2 2" xfId="7" xr:uid="{00000000-0005-0000-0000-000002000000}"/>
    <cellStyle name="Navadno 3" xfId="10" xr:uid="{F02DA650-3748-495F-96C4-51A38C2F7BCF}"/>
    <cellStyle name="Navadno 4" xfId="2" xr:uid="{00000000-0005-0000-0000-000003000000}"/>
    <cellStyle name="Navadno 5" xfId="1" xr:uid="{00000000-0005-0000-0000-000004000000}"/>
    <cellStyle name="Navadno_KALAMAR-PSO GREGORČIČEVA MS-16.11.04" xfId="5" xr:uid="{00000000-0005-0000-0000-000005000000}"/>
    <cellStyle name="Normal 47" xfId="9" xr:uid="{00000000-0005-0000-0000-000006000000}"/>
    <cellStyle name="Normal_BoQ - cene sit_eur" xfId="11" xr:uid="{AE8648DE-E13B-4C6D-8805-BA459FC5560D}"/>
    <cellStyle name="Valuta 2" xfId="12" xr:uid="{A2EABD13-9121-4FEB-996E-8774E586557D}"/>
    <cellStyle name="Vejica" xfId="4" builtinId="3"/>
    <cellStyle name="Vejica 2" xfId="6" xr:uid="{00000000-0005-0000-0000-000008000000}"/>
    <cellStyle name="Vejica 3" xfId="8" xr:uid="{00000000-0005-0000-0000-00000900000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9.jpeg"/><Relationship Id="rId13" Type="http://schemas.openxmlformats.org/officeDocument/2006/relationships/image" Target="../media/image14.png"/><Relationship Id="rId3" Type="http://schemas.openxmlformats.org/officeDocument/2006/relationships/image" Target="../media/image4.jpeg"/><Relationship Id="rId7" Type="http://schemas.openxmlformats.org/officeDocument/2006/relationships/image" Target="../media/image8.png"/><Relationship Id="rId12"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jpeg"/><Relationship Id="rId11" Type="http://schemas.openxmlformats.org/officeDocument/2006/relationships/image" Target="../media/image12.jpe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jpeg"/><Relationship Id="rId4" Type="http://schemas.openxmlformats.org/officeDocument/2006/relationships/image" Target="../media/image5.png"/><Relationship Id="rId9" Type="http://schemas.openxmlformats.org/officeDocument/2006/relationships/image" Target="../media/image10.jpeg"/><Relationship Id="rId14" Type="http://schemas.openxmlformats.org/officeDocument/2006/relationships/image" Target="../media/image15.jpeg"/></Relationships>
</file>

<file path=xl/drawings/drawing1.xml><?xml version="1.0" encoding="utf-8"?>
<xdr:wsDr xmlns:xdr="http://schemas.openxmlformats.org/drawingml/2006/spreadsheetDrawing" xmlns:a="http://schemas.openxmlformats.org/drawingml/2006/main">
  <xdr:twoCellAnchor editAs="oneCell">
    <xdr:from>
      <xdr:col>5</xdr:col>
      <xdr:colOff>28575</xdr:colOff>
      <xdr:row>181</xdr:row>
      <xdr:rowOff>1009650</xdr:rowOff>
    </xdr:from>
    <xdr:to>
      <xdr:col>6</xdr:col>
      <xdr:colOff>34200</xdr:colOff>
      <xdr:row>181</xdr:row>
      <xdr:rowOff>1868343</xdr:rowOff>
    </xdr:to>
    <xdr:pic>
      <xdr:nvPicPr>
        <xdr:cNvPr id="27" name="Slika 26">
          <a:extLst>
            <a:ext uri="{FF2B5EF4-FFF2-40B4-BE49-F238E27FC236}">
              <a16:creationId xmlns:a16="http://schemas.microsoft.com/office/drawing/2014/main" id="{D5859726-73D7-4EC3-AD57-DA51304DEBD5}"/>
            </a:ext>
          </a:extLst>
        </xdr:cNvPr>
        <xdr:cNvPicPr>
          <a:picLocks noChangeAspect="1"/>
        </xdr:cNvPicPr>
      </xdr:nvPicPr>
      <xdr:blipFill>
        <a:blip xmlns:r="http://schemas.openxmlformats.org/officeDocument/2006/relationships" r:embed="rId1"/>
        <a:stretch>
          <a:fillRect/>
        </a:stretch>
      </xdr:blipFill>
      <xdr:spPr>
        <a:xfrm>
          <a:off x="4133850" y="118005225"/>
          <a:ext cx="720000" cy="858693"/>
        </a:xfrm>
        <a:prstGeom prst="rect">
          <a:avLst/>
        </a:prstGeom>
      </xdr:spPr>
    </xdr:pic>
    <xdr:clientData/>
  </xdr:twoCellAnchor>
  <xdr:twoCellAnchor editAs="oneCell">
    <xdr:from>
      <xdr:col>4</xdr:col>
      <xdr:colOff>76200</xdr:colOff>
      <xdr:row>62</xdr:row>
      <xdr:rowOff>1447800</xdr:rowOff>
    </xdr:from>
    <xdr:to>
      <xdr:col>5</xdr:col>
      <xdr:colOff>613320</xdr:colOff>
      <xdr:row>62</xdr:row>
      <xdr:rowOff>2342680</xdr:rowOff>
    </xdr:to>
    <xdr:pic>
      <xdr:nvPicPr>
        <xdr:cNvPr id="31" name="Slika 30">
          <a:extLst>
            <a:ext uri="{FF2B5EF4-FFF2-40B4-BE49-F238E27FC236}">
              <a16:creationId xmlns:a16="http://schemas.microsoft.com/office/drawing/2014/main" id="{6FB71BFB-C881-F634-DCA3-7C9A79AF12C7}"/>
            </a:ext>
          </a:extLst>
        </xdr:cNvPr>
        <xdr:cNvPicPr>
          <a:picLocks noChangeAspect="1"/>
        </xdr:cNvPicPr>
      </xdr:nvPicPr>
      <xdr:blipFill>
        <a:blip xmlns:r="http://schemas.openxmlformats.org/officeDocument/2006/relationships" r:embed="rId2"/>
        <a:stretch>
          <a:fillRect/>
        </a:stretch>
      </xdr:blipFill>
      <xdr:spPr>
        <a:xfrm>
          <a:off x="4000500" y="43938825"/>
          <a:ext cx="720000" cy="891070"/>
        </a:xfrm>
        <a:prstGeom prst="rect">
          <a:avLst/>
        </a:prstGeom>
      </xdr:spPr>
    </xdr:pic>
    <xdr:clientData/>
  </xdr:twoCellAnchor>
  <xdr:oneCellAnchor>
    <xdr:from>
      <xdr:col>4</xdr:col>
      <xdr:colOff>19050</xdr:colOff>
      <xdr:row>144</xdr:row>
      <xdr:rowOff>3609975</xdr:rowOff>
    </xdr:from>
    <xdr:ext cx="1260000" cy="1260000"/>
    <xdr:pic>
      <xdr:nvPicPr>
        <xdr:cNvPr id="29" name="Slika 28">
          <a:extLst>
            <a:ext uri="{FF2B5EF4-FFF2-40B4-BE49-F238E27FC236}">
              <a16:creationId xmlns:a16="http://schemas.microsoft.com/office/drawing/2014/main" id="{E462DD9E-6138-49A5-9144-1EE21175533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943350" y="92030550"/>
          <a:ext cx="1260000" cy="1260000"/>
        </a:xfrm>
        <a:prstGeom prst="rect">
          <a:avLst/>
        </a:prstGeom>
      </xdr:spPr>
    </xdr:pic>
    <xdr:clientData/>
  </xdr:oneCellAnchor>
  <xdr:oneCellAnchor>
    <xdr:from>
      <xdr:col>4</xdr:col>
      <xdr:colOff>9525</xdr:colOff>
      <xdr:row>150</xdr:row>
      <xdr:rowOff>3819525</xdr:rowOff>
    </xdr:from>
    <xdr:ext cx="1260000" cy="1260000"/>
    <xdr:pic>
      <xdr:nvPicPr>
        <xdr:cNvPr id="32" name="Slika 31">
          <a:extLst>
            <a:ext uri="{FF2B5EF4-FFF2-40B4-BE49-F238E27FC236}">
              <a16:creationId xmlns:a16="http://schemas.microsoft.com/office/drawing/2014/main" id="{DC9243F0-B6C7-4C6F-9E6F-0D8D5950D71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933825" y="98393250"/>
          <a:ext cx="1260000" cy="1260000"/>
        </a:xfrm>
        <a:prstGeom prst="rect">
          <a:avLst/>
        </a:prstGeom>
      </xdr:spPr>
    </xdr:pic>
    <xdr:clientData/>
  </xdr:oneCellAnchor>
  <xdr:twoCellAnchor editAs="oneCell">
    <xdr:from>
      <xdr:col>5</xdr:col>
      <xdr:colOff>216834</xdr:colOff>
      <xdr:row>150</xdr:row>
      <xdr:rowOff>3288927</xdr:rowOff>
    </xdr:from>
    <xdr:to>
      <xdr:col>6</xdr:col>
      <xdr:colOff>42459</xdr:colOff>
      <xdr:row>150</xdr:row>
      <xdr:rowOff>3993269</xdr:rowOff>
    </xdr:to>
    <xdr:pic>
      <xdr:nvPicPr>
        <xdr:cNvPr id="36" name="Slika 35">
          <a:extLst>
            <a:ext uri="{FF2B5EF4-FFF2-40B4-BE49-F238E27FC236}">
              <a16:creationId xmlns:a16="http://schemas.microsoft.com/office/drawing/2014/main" id="{F3DA595B-22D8-4F09-9EDE-49A4F95F910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322109" y="97862652"/>
          <a:ext cx="540000" cy="702437"/>
        </a:xfrm>
        <a:prstGeom prst="rect">
          <a:avLst/>
        </a:prstGeom>
      </xdr:spPr>
    </xdr:pic>
    <xdr:clientData/>
  </xdr:twoCellAnchor>
  <xdr:twoCellAnchor editAs="oneCell">
    <xdr:from>
      <xdr:col>4</xdr:col>
      <xdr:colOff>38100</xdr:colOff>
      <xdr:row>162</xdr:row>
      <xdr:rowOff>2228850</xdr:rowOff>
    </xdr:from>
    <xdr:to>
      <xdr:col>7</xdr:col>
      <xdr:colOff>223680</xdr:colOff>
      <xdr:row>162</xdr:row>
      <xdr:rowOff>3492660</xdr:rowOff>
    </xdr:to>
    <xdr:pic>
      <xdr:nvPicPr>
        <xdr:cNvPr id="38" name="Slika 37">
          <a:extLst>
            <a:ext uri="{FF2B5EF4-FFF2-40B4-BE49-F238E27FC236}">
              <a16:creationId xmlns:a16="http://schemas.microsoft.com/office/drawing/2014/main" id="{9AEA8EAF-8772-4B46-8774-C3E17EDF069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3962400" y="106232325"/>
          <a:ext cx="1260000" cy="1260000"/>
        </a:xfrm>
        <a:prstGeom prst="rect">
          <a:avLst/>
        </a:prstGeom>
      </xdr:spPr>
    </xdr:pic>
    <xdr:clientData/>
  </xdr:twoCellAnchor>
  <xdr:twoCellAnchor editAs="oneCell">
    <xdr:from>
      <xdr:col>4</xdr:col>
      <xdr:colOff>28575</xdr:colOff>
      <xdr:row>162</xdr:row>
      <xdr:rowOff>800100</xdr:rowOff>
    </xdr:from>
    <xdr:to>
      <xdr:col>7</xdr:col>
      <xdr:colOff>216060</xdr:colOff>
      <xdr:row>162</xdr:row>
      <xdr:rowOff>2060100</xdr:rowOff>
    </xdr:to>
    <xdr:pic>
      <xdr:nvPicPr>
        <xdr:cNvPr id="40" name="Slika 39">
          <a:extLst>
            <a:ext uri="{FF2B5EF4-FFF2-40B4-BE49-F238E27FC236}">
              <a16:creationId xmlns:a16="http://schemas.microsoft.com/office/drawing/2014/main" id="{BE2A2866-5455-32A6-CB74-EDC40BDFA9D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952875" y="104803575"/>
          <a:ext cx="1260000" cy="1260000"/>
        </a:xfrm>
        <a:prstGeom prst="rect">
          <a:avLst/>
        </a:prstGeom>
      </xdr:spPr>
    </xdr:pic>
    <xdr:clientData/>
  </xdr:twoCellAnchor>
  <xdr:twoCellAnchor editAs="oneCell">
    <xdr:from>
      <xdr:col>5</xdr:col>
      <xdr:colOff>57150</xdr:colOff>
      <xdr:row>168</xdr:row>
      <xdr:rowOff>57151</xdr:rowOff>
    </xdr:from>
    <xdr:to>
      <xdr:col>5</xdr:col>
      <xdr:colOff>599055</xdr:colOff>
      <xdr:row>168</xdr:row>
      <xdr:rowOff>1252427</xdr:rowOff>
    </xdr:to>
    <xdr:pic>
      <xdr:nvPicPr>
        <xdr:cNvPr id="62" name="Slika 61">
          <a:extLst>
            <a:ext uri="{FF2B5EF4-FFF2-40B4-BE49-F238E27FC236}">
              <a16:creationId xmlns:a16="http://schemas.microsoft.com/office/drawing/2014/main" id="{D3E0EDA7-C60F-DBD9-5617-019B26438299}"/>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162425" y="110537626"/>
          <a:ext cx="540000" cy="1193371"/>
        </a:xfrm>
        <a:prstGeom prst="rect">
          <a:avLst/>
        </a:prstGeom>
      </xdr:spPr>
    </xdr:pic>
    <xdr:clientData/>
  </xdr:twoCellAnchor>
  <xdr:twoCellAnchor editAs="oneCell">
    <xdr:from>
      <xdr:col>3</xdr:col>
      <xdr:colOff>352425</xdr:colOff>
      <xdr:row>114</xdr:row>
      <xdr:rowOff>1533525</xdr:rowOff>
    </xdr:from>
    <xdr:to>
      <xdr:col>7</xdr:col>
      <xdr:colOff>337005</xdr:colOff>
      <xdr:row>115</xdr:row>
      <xdr:rowOff>404235</xdr:rowOff>
    </xdr:to>
    <xdr:pic>
      <xdr:nvPicPr>
        <xdr:cNvPr id="4" name="Slika 3">
          <a:extLst>
            <a:ext uri="{FF2B5EF4-FFF2-40B4-BE49-F238E27FC236}">
              <a16:creationId xmlns:a16="http://schemas.microsoft.com/office/drawing/2014/main" id="{D19C3F62-167E-A116-D151-F135446263EA}"/>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3895725" y="71999475"/>
          <a:ext cx="1440000" cy="810000"/>
        </a:xfrm>
        <a:prstGeom prst="rect">
          <a:avLst/>
        </a:prstGeom>
      </xdr:spPr>
    </xdr:pic>
    <xdr:clientData/>
  </xdr:twoCellAnchor>
  <xdr:twoCellAnchor editAs="oneCell">
    <xdr:from>
      <xdr:col>3</xdr:col>
      <xdr:colOff>365679</xdr:colOff>
      <xdr:row>115</xdr:row>
      <xdr:rowOff>638177</xdr:rowOff>
    </xdr:from>
    <xdr:to>
      <xdr:col>5</xdr:col>
      <xdr:colOff>609888</xdr:colOff>
      <xdr:row>115</xdr:row>
      <xdr:rowOff>2081987</xdr:rowOff>
    </xdr:to>
    <xdr:pic>
      <xdr:nvPicPr>
        <xdr:cNvPr id="8" name="Slika 7">
          <a:extLst>
            <a:ext uri="{FF2B5EF4-FFF2-40B4-BE49-F238E27FC236}">
              <a16:creationId xmlns:a16="http://schemas.microsoft.com/office/drawing/2014/main" id="{E7743F26-0777-065C-9F09-9633FAC9CDA7}"/>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5400000">
          <a:off x="3592071" y="73364135"/>
          <a:ext cx="1440000" cy="806184"/>
        </a:xfrm>
        <a:prstGeom prst="rect">
          <a:avLst/>
        </a:prstGeom>
      </xdr:spPr>
    </xdr:pic>
    <xdr:clientData/>
  </xdr:twoCellAnchor>
  <xdr:twoCellAnchor editAs="oneCell">
    <xdr:from>
      <xdr:col>3</xdr:col>
      <xdr:colOff>374089</xdr:colOff>
      <xdr:row>115</xdr:row>
      <xdr:rowOff>2186163</xdr:rowOff>
    </xdr:from>
    <xdr:to>
      <xdr:col>7</xdr:col>
      <xdr:colOff>178669</xdr:colOff>
      <xdr:row>115</xdr:row>
      <xdr:rowOff>3167810</xdr:rowOff>
    </xdr:to>
    <xdr:pic>
      <xdr:nvPicPr>
        <xdr:cNvPr id="11" name="Slika 10">
          <a:extLst>
            <a:ext uri="{FF2B5EF4-FFF2-40B4-BE49-F238E27FC236}">
              <a16:creationId xmlns:a16="http://schemas.microsoft.com/office/drawing/2014/main" id="{6F624F00-3D8A-AC0B-847D-DBCD8C58EB67}"/>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rot="10800000">
          <a:off x="3917389" y="74595213"/>
          <a:ext cx="1260000" cy="983552"/>
        </a:xfrm>
        <a:prstGeom prst="rect">
          <a:avLst/>
        </a:prstGeom>
      </xdr:spPr>
    </xdr:pic>
    <xdr:clientData/>
  </xdr:twoCellAnchor>
  <xdr:twoCellAnchor editAs="oneCell">
    <xdr:from>
      <xdr:col>4</xdr:col>
      <xdr:colOff>57150</xdr:colOff>
      <xdr:row>168</xdr:row>
      <xdr:rowOff>1590675</xdr:rowOff>
    </xdr:from>
    <xdr:to>
      <xdr:col>7</xdr:col>
      <xdr:colOff>238920</xdr:colOff>
      <xdr:row>170</xdr:row>
      <xdr:rowOff>108705</xdr:rowOff>
    </xdr:to>
    <xdr:pic>
      <xdr:nvPicPr>
        <xdr:cNvPr id="14" name="Slika 13">
          <a:extLst>
            <a:ext uri="{FF2B5EF4-FFF2-40B4-BE49-F238E27FC236}">
              <a16:creationId xmlns:a16="http://schemas.microsoft.com/office/drawing/2014/main" id="{1DEAC3F9-806A-DF03-1F58-8BB41D214D3B}"/>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3981450" y="112071150"/>
          <a:ext cx="1260000" cy="945000"/>
        </a:xfrm>
        <a:prstGeom prst="rect">
          <a:avLst/>
        </a:prstGeom>
      </xdr:spPr>
    </xdr:pic>
    <xdr:clientData/>
  </xdr:twoCellAnchor>
  <xdr:twoCellAnchor editAs="oneCell">
    <xdr:from>
      <xdr:col>5</xdr:col>
      <xdr:colOff>180975</xdr:colOff>
      <xdr:row>144</xdr:row>
      <xdr:rowOff>3105150</xdr:rowOff>
    </xdr:from>
    <xdr:to>
      <xdr:col>6</xdr:col>
      <xdr:colOff>4695</xdr:colOff>
      <xdr:row>144</xdr:row>
      <xdr:rowOff>3807587</xdr:rowOff>
    </xdr:to>
    <xdr:pic>
      <xdr:nvPicPr>
        <xdr:cNvPr id="2" name="Slika 1">
          <a:extLst>
            <a:ext uri="{FF2B5EF4-FFF2-40B4-BE49-F238E27FC236}">
              <a16:creationId xmlns:a16="http://schemas.microsoft.com/office/drawing/2014/main" id="{99760943-C788-4D31-A6D6-502A9EE54D2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286250" y="91525725"/>
          <a:ext cx="540000" cy="702437"/>
        </a:xfrm>
        <a:prstGeom prst="rect">
          <a:avLst/>
        </a:prstGeom>
      </xdr:spPr>
    </xdr:pic>
    <xdr:clientData/>
  </xdr:twoCellAnchor>
  <xdr:twoCellAnchor editAs="oneCell">
    <xdr:from>
      <xdr:col>4</xdr:col>
      <xdr:colOff>114300</xdr:colOff>
      <xdr:row>11</xdr:row>
      <xdr:rowOff>552450</xdr:rowOff>
    </xdr:from>
    <xdr:to>
      <xdr:col>5</xdr:col>
      <xdr:colOff>651420</xdr:colOff>
      <xdr:row>11</xdr:row>
      <xdr:rowOff>1283706</xdr:rowOff>
    </xdr:to>
    <xdr:pic>
      <xdr:nvPicPr>
        <xdr:cNvPr id="3" name="Slika 2">
          <a:extLst>
            <a:ext uri="{FF2B5EF4-FFF2-40B4-BE49-F238E27FC236}">
              <a16:creationId xmlns:a16="http://schemas.microsoft.com/office/drawing/2014/main" id="{C354440D-1FAC-483A-97F6-26D52EDCD072}"/>
            </a:ext>
          </a:extLst>
        </xdr:cNvPr>
        <xdr:cNvPicPr>
          <a:picLocks noChangeAspect="1"/>
        </xdr:cNvPicPr>
      </xdr:nvPicPr>
      <xdr:blipFill>
        <a:blip xmlns:r="http://schemas.openxmlformats.org/officeDocument/2006/relationships" r:embed="rId12"/>
        <a:stretch>
          <a:fillRect/>
        </a:stretch>
      </xdr:blipFill>
      <xdr:spPr>
        <a:xfrm>
          <a:off x="4038600" y="3952875"/>
          <a:ext cx="720000" cy="729351"/>
        </a:xfrm>
        <a:prstGeom prst="rect">
          <a:avLst/>
        </a:prstGeom>
      </xdr:spPr>
    </xdr:pic>
    <xdr:clientData/>
  </xdr:twoCellAnchor>
  <xdr:twoCellAnchor editAs="oneCell">
    <xdr:from>
      <xdr:col>4</xdr:col>
      <xdr:colOff>114300</xdr:colOff>
      <xdr:row>11</xdr:row>
      <xdr:rowOff>1438274</xdr:rowOff>
    </xdr:from>
    <xdr:to>
      <xdr:col>5</xdr:col>
      <xdr:colOff>651420</xdr:colOff>
      <xdr:row>11</xdr:row>
      <xdr:rowOff>2138114</xdr:rowOff>
    </xdr:to>
    <xdr:pic>
      <xdr:nvPicPr>
        <xdr:cNvPr id="7" name="Slika 6">
          <a:extLst>
            <a:ext uri="{FF2B5EF4-FFF2-40B4-BE49-F238E27FC236}">
              <a16:creationId xmlns:a16="http://schemas.microsoft.com/office/drawing/2014/main" id="{F0C29FED-617B-4681-8CDC-9CDED7261B05}"/>
            </a:ext>
          </a:extLst>
        </xdr:cNvPr>
        <xdr:cNvPicPr>
          <a:picLocks noChangeAspect="1"/>
        </xdr:cNvPicPr>
      </xdr:nvPicPr>
      <xdr:blipFill>
        <a:blip xmlns:r="http://schemas.openxmlformats.org/officeDocument/2006/relationships" r:embed="rId13"/>
        <a:stretch>
          <a:fillRect/>
        </a:stretch>
      </xdr:blipFill>
      <xdr:spPr>
        <a:xfrm>
          <a:off x="4038600" y="4838699"/>
          <a:ext cx="720000" cy="699840"/>
        </a:xfrm>
        <a:prstGeom prst="rect">
          <a:avLst/>
        </a:prstGeom>
      </xdr:spPr>
    </xdr:pic>
    <xdr:clientData/>
  </xdr:twoCellAnchor>
  <xdr:twoCellAnchor editAs="oneCell">
    <xdr:from>
      <xdr:col>4</xdr:col>
      <xdr:colOff>47625</xdr:colOff>
      <xdr:row>132</xdr:row>
      <xdr:rowOff>1266825</xdr:rowOff>
    </xdr:from>
    <xdr:to>
      <xdr:col>7</xdr:col>
      <xdr:colOff>231300</xdr:colOff>
      <xdr:row>133</xdr:row>
      <xdr:rowOff>261780</xdr:rowOff>
    </xdr:to>
    <xdr:pic>
      <xdr:nvPicPr>
        <xdr:cNvPr id="9" name="Slika 8">
          <a:extLst>
            <a:ext uri="{FF2B5EF4-FFF2-40B4-BE49-F238E27FC236}">
              <a16:creationId xmlns:a16="http://schemas.microsoft.com/office/drawing/2014/main" id="{BECF24D0-BD56-4988-A6CE-553610C01AD2}"/>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3971925" y="83372325"/>
          <a:ext cx="1260000" cy="1260000"/>
        </a:xfrm>
        <a:prstGeom prst="rect">
          <a:avLst/>
        </a:prstGeom>
      </xdr:spPr>
    </xdr:pic>
    <xdr:clientData/>
  </xdr:twoCellAnchor>
  <xdr:twoCellAnchor editAs="oneCell">
    <xdr:from>
      <xdr:col>5</xdr:col>
      <xdr:colOff>19050</xdr:colOff>
      <xdr:row>131</xdr:row>
      <xdr:rowOff>2419350</xdr:rowOff>
    </xdr:from>
    <xdr:to>
      <xdr:col>6</xdr:col>
      <xdr:colOff>73275</xdr:colOff>
      <xdr:row>132</xdr:row>
      <xdr:rowOff>946605</xdr:rowOff>
    </xdr:to>
    <xdr:pic>
      <xdr:nvPicPr>
        <xdr:cNvPr id="5" name="Slika 4">
          <a:extLst>
            <a:ext uri="{FF2B5EF4-FFF2-40B4-BE49-F238E27FC236}">
              <a16:creationId xmlns:a16="http://schemas.microsoft.com/office/drawing/2014/main" id="{023DA30E-1E5B-45C1-9886-77B855526B9B}"/>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124325" y="81610200"/>
          <a:ext cx="768600" cy="144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ANIMATE\SECURE\Production\2D_REPNew2.4.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D:\Projekti\DERing\2026\11%20Ba&#353;ka\na&#269;rti\kon&#269;na%20skupna%20prejeto%2021.08.2026\Otro&#353;ki%20po&#269;itni&#353;ki%20dom%20MS_Ba&#353;ka_po&#269;itni&#353;ki%20dom_popisi.xlsx" TargetMode="External"/><Relationship Id="rId1" Type="http://schemas.openxmlformats.org/officeDocument/2006/relationships/externalLinkPath" Target="Otro&#353;ki%20po&#269;itni&#353;ki%20dom%20MS_Ba&#353;ka_po&#269;itni&#353;ki%20dom_popisi.xlsx" TargetMode="External"/></Relationships>
</file>

<file path=xl/externalLinks/_rels/externalLink3.xml.rels><?xml version="1.0" encoding="UTF-8" standalone="yes"?>
<Relationships xmlns="http://schemas.openxmlformats.org/package/2006/relationships"><Relationship Id="rId3" Type="http://schemas.openxmlformats.org/officeDocument/2006/relationships/externalLinkPath" Target="../../elektro/DomBa&#353;ka_PZI_v1.xlsx" TargetMode="External"/><Relationship Id="rId2" Type="http://schemas.openxmlformats.org/officeDocument/2006/relationships/externalLinkPath" Target="file:///D:\Projekti\DERing\2026\11%20Ba&#353;ka\na&#269;rti\kon&#269;na%20skupna%20prejeto%2021.08.2026\elektro\DomBa&#353;ka_PZI_v1.xlsx" TargetMode="External"/><Relationship Id="rId1" Type="http://schemas.openxmlformats.org/officeDocument/2006/relationships/externalLinkPath" Target="/Projekti/DERing/2026/11%20Ba&#353;ka/na&#269;rti/kon&#269;na%20skupna%20prejeto%2021.08.2026/elektro/DomBa&#353;ka_PZI_v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T"/>
      <sheetName val="PRODUCTION REPORTS"/>
      <sheetName val="MASTER"/>
      <sheetName val="ANIMATION ONLY"/>
      <sheetName val="CONCEP-STREET"/>
      <sheetName val="ANIMATION COST FORECAST"/>
      <sheetName val="WEEKLY"/>
      <sheetName val="Sheet1"/>
      <sheetName val="EXTERNAL ANIMATION"/>
      <sheetName val="LMA"/>
      <sheetName val="1. Zem"/>
      <sheetName val="2. Bet"/>
      <sheetName val="List2"/>
      <sheetName val="Lis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KUPNA REKAPITULACIJA  "/>
      <sheetName val="GOI dela POČITNIŠKI DOM"/>
      <sheetName val="0.0_SI_Rekapitulacija strojne"/>
      <sheetName val="1.0. SI_Vodovod in kanalizacija"/>
      <sheetName val="2.0. SI_Ogrevanje"/>
      <sheetName val="3.0. SI_Prezračevanje"/>
      <sheetName val="4.0. SI_Splošno_"/>
      <sheetName val="rekapitulacija elektro dela"/>
      <sheetName val="elektro popis-DOM"/>
    </sheetNames>
    <sheetDataSet>
      <sheetData sheetId="0"/>
      <sheetData sheetId="1">
        <row r="193">
          <cell r="B193" t="str">
            <v>GOI dela - POČITNIŠKI DOM</v>
          </cell>
        </row>
      </sheetData>
      <sheetData sheetId="2"/>
      <sheetData sheetId="3"/>
      <sheetData sheetId="4"/>
      <sheetData sheetId="5"/>
      <sheetData sheetId="6"/>
      <sheetData sheetId="7"/>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naslovnica-Dom Baška"/>
      <sheetName val="rekapitulacija-Dom Baška"/>
      <sheetName val="elektro popis-DOM"/>
      <sheetName val="elektro popis-POM OBJ"/>
      <sheetName val="elektro popis-HIŠA ZA ZAPOSLENE"/>
    </sheetNames>
    <sheetDataSet>
      <sheetData sheetId="0">
        <row r="18">
          <cell r="C18" t="str">
            <v xml:space="preserve">OTROŠKI POČITNIŠKI DOM MURSKA SOBOTA-BAŠKA
</v>
          </cell>
        </row>
      </sheetData>
      <sheetData sheetId="1"/>
      <sheetData sheetId="2"/>
      <sheetData sheetId="3"/>
      <sheetData sheetId="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6BF1E8-0111-42D4-A401-A926599E6C67}">
  <dimension ref="A1:H33"/>
  <sheetViews>
    <sheetView view="pageBreakPreview" zoomScaleNormal="100" zoomScaleSheetLayoutView="100" workbookViewId="0">
      <selection activeCell="C13" sqref="C13"/>
    </sheetView>
  </sheetViews>
  <sheetFormatPr defaultRowHeight="14.25"/>
  <cols>
    <col min="1" max="1" width="8.7109375" style="280" customWidth="1"/>
    <col min="2" max="2" width="41.7109375" style="281" customWidth="1"/>
    <col min="3" max="3" width="5.7109375" style="282" customWidth="1"/>
    <col min="4" max="4" width="11.140625" style="174" customWidth="1"/>
    <col min="5" max="5" width="17.7109375" style="174" customWidth="1"/>
    <col min="6" max="6" width="9.140625" style="246" hidden="1" customWidth="1"/>
    <col min="7" max="7" width="9.140625" style="246"/>
    <col min="8" max="8" width="15" style="246" bestFit="1" customWidth="1"/>
    <col min="9" max="16384" width="9.140625" style="246"/>
  </cols>
  <sheetData>
    <row r="1" spans="1:8" s="108" customFormat="1" ht="11.1" customHeight="1">
      <c r="A1" s="103"/>
      <c r="B1" s="104"/>
      <c r="C1" s="105"/>
      <c r="D1" s="106"/>
      <c r="E1" s="106"/>
    </row>
    <row r="2" spans="1:8" s="111" customFormat="1" ht="11.1" customHeight="1">
      <c r="A2" s="109"/>
      <c r="B2" s="110"/>
      <c r="E2" s="114"/>
    </row>
    <row r="3" spans="1:8" s="111" customFormat="1" ht="11.1" customHeight="1">
      <c r="A3" s="109"/>
      <c r="B3" s="110"/>
      <c r="E3" s="115"/>
    </row>
    <row r="4" spans="1:8" s="360" customFormat="1" ht="11.1" customHeight="1">
      <c r="A4" s="357"/>
      <c r="B4" s="358"/>
      <c r="C4" s="359"/>
      <c r="E4" s="361"/>
    </row>
    <row r="5" spans="1:8" s="365" customFormat="1" ht="15.75">
      <c r="A5" s="362"/>
      <c r="B5" s="363"/>
      <c r="C5" s="364"/>
    </row>
    <row r="6" spans="1:8" s="274" customFormat="1" ht="17.100000000000001" customHeight="1">
      <c r="A6" s="275"/>
      <c r="B6" s="276"/>
      <c r="C6" s="277"/>
      <c r="D6" s="278"/>
      <c r="E6" s="278"/>
    </row>
    <row r="7" spans="1:8" s="367" customFormat="1" ht="22.5" customHeight="1">
      <c r="A7" s="366"/>
      <c r="B7" s="401" t="s">
        <v>445</v>
      </c>
      <c r="C7" s="401"/>
      <c r="D7" s="401"/>
      <c r="E7" s="401"/>
    </row>
    <row r="8" spans="1:8" s="236" customFormat="1" ht="12.75" customHeight="1">
      <c r="A8" s="368"/>
      <c r="B8" s="369"/>
      <c r="C8" s="282"/>
      <c r="D8" s="174"/>
      <c r="E8" s="370"/>
    </row>
    <row r="9" spans="1:8" s="377" customFormat="1" ht="15.95" customHeight="1">
      <c r="A9" s="371" t="s">
        <v>446</v>
      </c>
      <c r="B9" s="372" t="str">
        <f>'[2]GOI dela POČITNIŠKI DOM'!$B$193</f>
        <v>GOI dela - POČITNIŠKI DOM</v>
      </c>
      <c r="C9" s="373"/>
      <c r="D9" s="374"/>
      <c r="E9" s="375">
        <f>'GOI dela POMOŽNI OBJEKT'!$F$153</f>
        <v>0</v>
      </c>
      <c r="F9" s="376"/>
      <c r="H9" s="378"/>
    </row>
    <row r="10" spans="1:8" s="377" customFormat="1" ht="15.95" customHeight="1">
      <c r="A10" s="371" t="s">
        <v>179</v>
      </c>
      <c r="B10" s="372" t="s">
        <v>447</v>
      </c>
      <c r="C10" s="379"/>
      <c r="D10" s="380"/>
      <c r="E10" s="381">
        <f>'0.0_SI_Rekapitulacija strojne'!$H$27</f>
        <v>0</v>
      </c>
    </row>
    <row r="11" spans="1:8" s="377" customFormat="1" ht="15.95" customHeight="1">
      <c r="A11" s="371" t="s">
        <v>448</v>
      </c>
      <c r="B11" s="372" t="s">
        <v>449</v>
      </c>
      <c r="C11" s="379"/>
      <c r="D11" s="380"/>
      <c r="E11" s="381">
        <f>'rekapitulacija elektro dela'!$E$17</f>
        <v>0</v>
      </c>
    </row>
    <row r="12" spans="1:8" s="377" customFormat="1" ht="15.95" customHeight="1" thickBot="1">
      <c r="A12" s="371"/>
      <c r="B12" s="372"/>
      <c r="C12" s="379"/>
      <c r="D12" s="380"/>
      <c r="E12" s="381"/>
    </row>
    <row r="13" spans="1:8" s="274" customFormat="1" ht="17.100000000000001" customHeight="1" thickTop="1">
      <c r="A13" s="382"/>
      <c r="B13" s="383" t="s">
        <v>450</v>
      </c>
      <c r="C13" s="384"/>
      <c r="D13" s="385"/>
      <c r="E13" s="386">
        <f>SUM(E9:E12)</f>
        <v>0</v>
      </c>
    </row>
    <row r="14" spans="1:8" s="274" customFormat="1" ht="17.100000000000001" customHeight="1">
      <c r="A14" s="387"/>
      <c r="B14" s="388"/>
      <c r="C14" s="389"/>
      <c r="D14" s="390"/>
      <c r="E14" s="391"/>
    </row>
    <row r="15" spans="1:8" s="274" customFormat="1" ht="17.100000000000001" customHeight="1">
      <c r="A15" s="392"/>
      <c r="B15" s="393" t="s">
        <v>451</v>
      </c>
      <c r="C15" s="394"/>
      <c r="D15" s="395"/>
      <c r="E15" s="396">
        <f>SUM(E13)*22%</f>
        <v>0</v>
      </c>
    </row>
    <row r="16" spans="1:8" s="274" customFormat="1" ht="17.100000000000001" customHeight="1">
      <c r="A16" s="387"/>
      <c r="B16" s="388"/>
      <c r="C16" s="389"/>
      <c r="D16" s="390"/>
      <c r="E16" s="391"/>
    </row>
    <row r="17" spans="1:5" s="274" customFormat="1" ht="17.100000000000001" customHeight="1">
      <c r="A17" s="387"/>
      <c r="B17" s="388" t="s">
        <v>452</v>
      </c>
      <c r="C17" s="389"/>
      <c r="D17" s="390"/>
      <c r="E17" s="391">
        <f>SUM(E13:E15)</f>
        <v>0</v>
      </c>
    </row>
    <row r="18" spans="1:5" s="236" customFormat="1" ht="12.75" customHeight="1">
      <c r="A18" s="280"/>
      <c r="B18" s="281"/>
      <c r="C18" s="282"/>
      <c r="D18" s="174"/>
      <c r="E18" s="174"/>
    </row>
    <row r="19" spans="1:5" s="236" customFormat="1" ht="12.75" customHeight="1">
      <c r="A19" s="280"/>
      <c r="B19" s="281"/>
      <c r="C19" s="282"/>
      <c r="D19" s="174"/>
      <c r="E19" s="174"/>
    </row>
    <row r="20" spans="1:5">
      <c r="A20" s="284"/>
      <c r="B20" s="185"/>
      <c r="C20" s="286"/>
      <c r="D20" s="181"/>
      <c r="E20" s="181"/>
    </row>
    <row r="21" spans="1:5" ht="12.75" customHeight="1">
      <c r="A21" s="284"/>
      <c r="B21" s="285"/>
      <c r="C21" s="286"/>
      <c r="D21" s="181"/>
      <c r="E21" s="181"/>
    </row>
    <row r="22" spans="1:5" ht="12.75" customHeight="1">
      <c r="A22" s="284"/>
      <c r="B22" s="285"/>
      <c r="C22" s="286"/>
      <c r="D22" s="181"/>
      <c r="E22" s="181"/>
    </row>
    <row r="23" spans="1:5" ht="12.75" customHeight="1">
      <c r="A23" s="284"/>
      <c r="B23" s="285"/>
      <c r="C23" s="286"/>
      <c r="D23" s="181"/>
      <c r="E23" s="181"/>
    </row>
    <row r="24" spans="1:5" ht="12.75" customHeight="1">
      <c r="A24" s="284"/>
      <c r="B24" s="285"/>
      <c r="C24" s="286"/>
      <c r="D24" s="181"/>
      <c r="E24" s="181"/>
    </row>
    <row r="25" spans="1:5" ht="12.75" customHeight="1">
      <c r="A25" s="284"/>
      <c r="B25" s="285"/>
      <c r="C25" s="289"/>
      <c r="D25" s="181"/>
      <c r="E25" s="181"/>
    </row>
    <row r="26" spans="1:5" ht="12.75" customHeight="1">
      <c r="A26" s="284"/>
      <c r="B26" s="285"/>
      <c r="C26" s="286"/>
      <c r="D26" s="181"/>
      <c r="E26" s="181"/>
    </row>
    <row r="27" spans="1:5" ht="12.75" customHeight="1">
      <c r="A27" s="284"/>
      <c r="B27" s="285"/>
      <c r="C27" s="286"/>
      <c r="D27" s="181"/>
      <c r="E27" s="181"/>
    </row>
    <row r="28" spans="1:5" s="236" customFormat="1">
      <c r="A28" s="280"/>
      <c r="B28" s="281"/>
      <c r="C28" s="282"/>
      <c r="D28" s="174"/>
      <c r="E28" s="174"/>
    </row>
    <row r="30" spans="1:5" s="236" customFormat="1">
      <c r="A30" s="280"/>
      <c r="B30" s="281"/>
      <c r="C30" s="282"/>
      <c r="D30" s="174"/>
      <c r="E30" s="174"/>
    </row>
    <row r="32" spans="1:5" s="266" customFormat="1" ht="15">
      <c r="A32" s="280"/>
      <c r="B32" s="281"/>
      <c r="C32" s="282"/>
      <c r="D32" s="174"/>
      <c r="E32" s="174"/>
    </row>
    <row r="33" spans="1:5" s="290" customFormat="1">
      <c r="A33" s="280"/>
      <c r="B33" s="281"/>
      <c r="C33" s="282"/>
      <c r="D33" s="174"/>
      <c r="E33" s="174"/>
    </row>
  </sheetData>
  <sheetProtection algorithmName="SHA-512" hashValue="KpfdcS8i50JyDcmVLAYwIYl1BWDPuk8xO+N/IjoXYJJKvUhf8pf96NOo+IsQbq9kTgxw3WTw0aFAex1Td7WUMA==" saltValue="A0Kon5rgRoQW9SHlzs5rUQ==" spinCount="100000" sheet="1" objects="1" scenarios="1"/>
  <mergeCells count="1">
    <mergeCell ref="B7:E7"/>
  </mergeCells>
  <pageMargins left="0.70866141732283472" right="0.51181102362204722" top="0.98425196850393704" bottom="0.59055118110236227" header="0" footer="0.39370078740157483"/>
  <pageSetup paperSize="9" orientation="portrait"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3B6D6-087C-472D-A261-BB9A8630B89B}">
  <sheetPr>
    <tabColor theme="4" tint="0.39997558519241921"/>
  </sheetPr>
  <dimension ref="A1:N170"/>
  <sheetViews>
    <sheetView tabSelected="1" view="pageBreakPreview" zoomScaleNormal="100" zoomScaleSheetLayoutView="100" workbookViewId="0">
      <selection activeCell="D9" sqref="D9"/>
    </sheetView>
  </sheetViews>
  <sheetFormatPr defaultRowHeight="14.25"/>
  <cols>
    <col min="1" max="1" width="8.7109375" style="280" customWidth="1"/>
    <col min="2" max="2" width="41.7109375" style="281" customWidth="1"/>
    <col min="3" max="3" width="5.42578125" style="282" customWidth="1"/>
    <col min="4" max="4" width="9.28515625" style="174" customWidth="1"/>
    <col min="5" max="5" width="8.7109375" style="283" customWidth="1"/>
    <col min="6" max="6" width="14.7109375" style="174" customWidth="1"/>
    <col min="7" max="16384" width="9.140625" style="246"/>
  </cols>
  <sheetData>
    <row r="1" spans="1:6" s="108" customFormat="1" ht="11.1" customHeight="1">
      <c r="A1" s="103"/>
      <c r="B1" s="104"/>
      <c r="C1" s="105"/>
      <c r="D1" s="106"/>
      <c r="E1" s="107"/>
      <c r="F1" s="106"/>
    </row>
    <row r="2" spans="1:6" s="111" customFormat="1" ht="11.1" customHeight="1">
      <c r="A2" s="109"/>
      <c r="B2" s="110"/>
      <c r="D2" s="112"/>
      <c r="E2" s="113"/>
      <c r="F2" s="114"/>
    </row>
    <row r="3" spans="1:6" s="111" customFormat="1" ht="11.1" customHeight="1">
      <c r="A3" s="109"/>
      <c r="B3" s="110"/>
      <c r="E3" s="113"/>
      <c r="F3" s="115"/>
    </row>
    <row r="4" spans="1:6" s="118" customFormat="1" ht="11.1" customHeight="1">
      <c r="A4" s="116"/>
      <c r="B4" s="117"/>
      <c r="E4" s="119"/>
      <c r="F4" s="120"/>
    </row>
    <row r="5" spans="1:6" s="127" customFormat="1" ht="25.5" customHeight="1">
      <c r="A5" s="121" t="s">
        <v>173</v>
      </c>
      <c r="B5" s="122" t="s">
        <v>174</v>
      </c>
      <c r="C5" s="123" t="s">
        <v>175</v>
      </c>
      <c r="D5" s="124" t="s">
        <v>176</v>
      </c>
      <c r="E5" s="125" t="s">
        <v>177</v>
      </c>
      <c r="F5" s="126" t="s">
        <v>178</v>
      </c>
    </row>
    <row r="6" spans="1:6" s="134" customFormat="1" ht="11.1" customHeight="1">
      <c r="A6" s="128"/>
      <c r="B6" s="129"/>
      <c r="C6" s="130"/>
      <c r="D6" s="131"/>
      <c r="E6" s="132"/>
      <c r="F6" s="133"/>
    </row>
    <row r="7" spans="1:6" s="141" customFormat="1" ht="15.75">
      <c r="A7" s="135" t="s">
        <v>179</v>
      </c>
      <c r="B7" s="136" t="s">
        <v>180</v>
      </c>
      <c r="C7" s="137"/>
      <c r="D7" s="138"/>
      <c r="E7" s="139"/>
      <c r="F7" s="140"/>
    </row>
    <row r="8" spans="1:6" s="148" customFormat="1" ht="13.5" customHeight="1">
      <c r="A8" s="142"/>
      <c r="B8" s="143"/>
      <c r="C8" s="144"/>
      <c r="D8" s="145"/>
      <c r="E8" s="146"/>
      <c r="F8" s="147"/>
    </row>
    <row r="9" spans="1:6" s="148" customFormat="1" ht="165.75">
      <c r="A9" s="142"/>
      <c r="B9" s="143" t="s">
        <v>181</v>
      </c>
      <c r="C9" s="144"/>
      <c r="D9" s="145"/>
      <c r="E9" s="146"/>
      <c r="F9" s="147"/>
    </row>
    <row r="10" spans="1:6" s="148" customFormat="1" ht="13.5" customHeight="1">
      <c r="A10" s="142"/>
      <c r="B10" s="143"/>
      <c r="C10" s="144"/>
      <c r="D10" s="145"/>
      <c r="E10" s="146"/>
      <c r="F10" s="147"/>
    </row>
    <row r="11" spans="1:6" s="155" customFormat="1" ht="15" customHeight="1">
      <c r="A11" s="149" t="s">
        <v>182</v>
      </c>
      <c r="B11" s="150" t="s">
        <v>183</v>
      </c>
      <c r="C11" s="151"/>
      <c r="D11" s="152"/>
      <c r="E11" s="153"/>
      <c r="F11" s="154"/>
    </row>
    <row r="12" spans="1:6" s="155" customFormat="1" ht="15" customHeight="1">
      <c r="A12" s="149"/>
      <c r="B12" s="150"/>
      <c r="C12" s="151"/>
      <c r="D12" s="152"/>
      <c r="E12" s="153"/>
      <c r="F12" s="154"/>
    </row>
    <row r="13" spans="1:6" s="162" customFormat="1" ht="153">
      <c r="A13" s="400" t="s">
        <v>184</v>
      </c>
      <c r="B13" s="157" t="s">
        <v>185</v>
      </c>
      <c r="C13" s="158" t="s">
        <v>186</v>
      </c>
      <c r="D13" s="159">
        <v>1</v>
      </c>
      <c r="E13" s="160">
        <v>0</v>
      </c>
      <c r="F13" s="161">
        <f>SUM(D13*E13)</f>
        <v>0</v>
      </c>
    </row>
    <row r="14" spans="1:6" s="163" customFormat="1" ht="12.75">
      <c r="A14" s="400"/>
      <c r="B14" s="157"/>
      <c r="C14" s="158"/>
      <c r="D14" s="159"/>
      <c r="E14" s="160" t="s">
        <v>187</v>
      </c>
      <c r="F14" s="161"/>
    </row>
    <row r="15" spans="1:6" s="163" customFormat="1" ht="13.5" thickBot="1">
      <c r="A15" s="164"/>
      <c r="B15" s="157"/>
      <c r="C15" s="158"/>
      <c r="D15" s="159"/>
      <c r="E15" s="160" t="s">
        <v>187</v>
      </c>
      <c r="F15" s="161"/>
    </row>
    <row r="16" spans="1:6" s="170" customFormat="1" ht="15" customHeight="1" thickTop="1" thickBot="1">
      <c r="A16" s="165" t="s">
        <v>182</v>
      </c>
      <c r="B16" s="166" t="str">
        <f>B11</f>
        <v>PREDDELA</v>
      </c>
      <c r="C16" s="167"/>
      <c r="D16" s="168"/>
      <c r="E16" s="169" t="s">
        <v>187</v>
      </c>
      <c r="F16" s="168">
        <f>SUM(F13:F15)</f>
        <v>0</v>
      </c>
    </row>
    <row r="17" spans="1:6" s="177" customFormat="1" ht="15.75" thickTop="1">
      <c r="A17" s="171"/>
      <c r="B17" s="172"/>
      <c r="C17" s="173"/>
      <c r="D17" s="174"/>
      <c r="E17" s="175" t="s">
        <v>187</v>
      </c>
      <c r="F17" s="176"/>
    </row>
    <row r="18" spans="1:6" s="155" customFormat="1" ht="15" customHeight="1">
      <c r="A18" s="149" t="s">
        <v>188</v>
      </c>
      <c r="B18" s="150" t="s">
        <v>189</v>
      </c>
      <c r="C18" s="151"/>
      <c r="D18" s="152"/>
      <c r="E18" s="153"/>
      <c r="F18" s="154"/>
    </row>
    <row r="19" spans="1:6" s="155" customFormat="1" ht="15" customHeight="1">
      <c r="A19" s="149"/>
      <c r="B19" s="150"/>
      <c r="C19" s="151"/>
      <c r="D19" s="152"/>
      <c r="E19" s="153"/>
      <c r="F19" s="154"/>
    </row>
    <row r="20" spans="1:6" s="183" customFormat="1" ht="89.25">
      <c r="A20" s="397" t="s">
        <v>190</v>
      </c>
      <c r="B20" s="179" t="s">
        <v>191</v>
      </c>
      <c r="C20" s="180"/>
      <c r="D20" s="181"/>
      <c r="E20" s="229"/>
      <c r="F20" s="182"/>
    </row>
    <row r="21" spans="1:6" s="183" customFormat="1" ht="12.75">
      <c r="A21" s="397"/>
      <c r="B21" s="184" t="s">
        <v>192</v>
      </c>
      <c r="C21" s="180" t="s">
        <v>186</v>
      </c>
      <c r="D21" s="181">
        <v>1</v>
      </c>
      <c r="E21" s="160">
        <v>0</v>
      </c>
      <c r="F21" s="182">
        <f>SUM(D21*E21)</f>
        <v>0</v>
      </c>
    </row>
    <row r="22" spans="1:6" s="183" customFormat="1" ht="12.75">
      <c r="A22" s="397"/>
      <c r="B22" s="185" t="s">
        <v>87</v>
      </c>
      <c r="C22" s="180"/>
      <c r="D22" s="181"/>
      <c r="E22" s="229"/>
      <c r="F22" s="186"/>
    </row>
    <row r="23" spans="1:6" s="191" customFormat="1" ht="84" customHeight="1">
      <c r="A23" s="400" t="s">
        <v>193</v>
      </c>
      <c r="B23" s="179" t="s">
        <v>194</v>
      </c>
      <c r="C23" s="187" t="s">
        <v>195</v>
      </c>
      <c r="D23" s="188">
        <v>6</v>
      </c>
      <c r="E23" s="189">
        <v>0</v>
      </c>
      <c r="F23" s="190">
        <f>SUM(D23*E23)</f>
        <v>0</v>
      </c>
    </row>
    <row r="24" spans="1:6" s="193" customFormat="1" ht="12.75">
      <c r="A24" s="400"/>
      <c r="B24" s="179"/>
      <c r="C24" s="187"/>
      <c r="D24" s="188"/>
      <c r="E24" s="189" t="s">
        <v>187</v>
      </c>
      <c r="F24" s="192"/>
    </row>
    <row r="25" spans="1:6" s="191" customFormat="1" ht="114.75">
      <c r="A25" s="400" t="s">
        <v>196</v>
      </c>
      <c r="B25" s="179" t="s">
        <v>197</v>
      </c>
      <c r="C25" s="187" t="s">
        <v>198</v>
      </c>
      <c r="D25" s="188">
        <v>110</v>
      </c>
      <c r="E25" s="189">
        <v>0</v>
      </c>
      <c r="F25" s="190">
        <f>SUM(D25*E25)</f>
        <v>0</v>
      </c>
    </row>
    <row r="26" spans="1:6" s="193" customFormat="1" ht="12.75">
      <c r="A26" s="400"/>
      <c r="B26" s="179"/>
      <c r="C26" s="187"/>
      <c r="D26" s="188"/>
      <c r="E26" s="189" t="s">
        <v>187</v>
      </c>
      <c r="F26" s="192"/>
    </row>
    <row r="27" spans="1:6" s="191" customFormat="1" ht="96.75" customHeight="1">
      <c r="A27" s="400" t="s">
        <v>199</v>
      </c>
      <c r="B27" s="179" t="s">
        <v>200</v>
      </c>
      <c r="C27" s="187" t="s">
        <v>198</v>
      </c>
      <c r="D27" s="188">
        <v>40</v>
      </c>
      <c r="E27" s="189">
        <v>0</v>
      </c>
      <c r="F27" s="190">
        <f>SUM(D27*E27)</f>
        <v>0</v>
      </c>
    </row>
    <row r="28" spans="1:6" s="193" customFormat="1" ht="12.75">
      <c r="A28" s="400"/>
      <c r="B28" s="179"/>
      <c r="C28" s="187"/>
      <c r="D28" s="188"/>
      <c r="E28" s="189" t="s">
        <v>187</v>
      </c>
      <c r="F28" s="192"/>
    </row>
    <row r="29" spans="1:6" s="191" customFormat="1" ht="114.75">
      <c r="A29" s="400" t="s">
        <v>201</v>
      </c>
      <c r="B29" s="179" t="s">
        <v>202</v>
      </c>
      <c r="C29" s="187" t="s">
        <v>198</v>
      </c>
      <c r="D29" s="188">
        <v>10</v>
      </c>
      <c r="E29" s="189">
        <v>0</v>
      </c>
      <c r="F29" s="190">
        <f>SUM(D29*E29)</f>
        <v>0</v>
      </c>
    </row>
    <row r="30" spans="1:6" s="193" customFormat="1" ht="12.75">
      <c r="A30" s="400"/>
      <c r="B30" s="179"/>
      <c r="C30" s="187"/>
      <c r="D30" s="188"/>
      <c r="E30" s="189" t="s">
        <v>187</v>
      </c>
      <c r="F30" s="192"/>
    </row>
    <row r="31" spans="1:6" s="191" customFormat="1" ht="89.25">
      <c r="A31" s="400" t="s">
        <v>203</v>
      </c>
      <c r="B31" s="179" t="s">
        <v>204</v>
      </c>
      <c r="C31" s="187" t="s">
        <v>198</v>
      </c>
      <c r="D31" s="188">
        <v>5</v>
      </c>
      <c r="E31" s="189">
        <v>0</v>
      </c>
      <c r="F31" s="190">
        <f>SUM(D31*E31)</f>
        <v>0</v>
      </c>
    </row>
    <row r="32" spans="1:6" s="193" customFormat="1" ht="12.75">
      <c r="A32" s="400"/>
      <c r="B32" s="179"/>
      <c r="C32" s="187"/>
      <c r="D32" s="188"/>
      <c r="E32" s="189" t="s">
        <v>187</v>
      </c>
      <c r="F32" s="192"/>
    </row>
    <row r="33" spans="1:6" s="191" customFormat="1" ht="102">
      <c r="A33" s="400" t="s">
        <v>205</v>
      </c>
      <c r="B33" s="179" t="s">
        <v>206</v>
      </c>
      <c r="C33" s="187" t="s">
        <v>21</v>
      </c>
      <c r="D33" s="188">
        <v>1</v>
      </c>
      <c r="E33" s="189">
        <v>0</v>
      </c>
      <c r="F33" s="190">
        <f>SUM(D33*E33)</f>
        <v>0</v>
      </c>
    </row>
    <row r="34" spans="1:6" s="193" customFormat="1" ht="12.75">
      <c r="A34" s="400"/>
      <c r="B34" s="179"/>
      <c r="C34" s="187"/>
      <c r="D34" s="188"/>
      <c r="E34" s="189" t="s">
        <v>187</v>
      </c>
      <c r="F34" s="192"/>
    </row>
    <row r="35" spans="1:6" s="191" customFormat="1" ht="89.25">
      <c r="A35" s="400" t="s">
        <v>207</v>
      </c>
      <c r="B35" s="179" t="s">
        <v>208</v>
      </c>
      <c r="C35" s="187" t="s">
        <v>21</v>
      </c>
      <c r="D35" s="188">
        <v>2</v>
      </c>
      <c r="E35" s="189">
        <v>0</v>
      </c>
      <c r="F35" s="190">
        <f>SUM(D35*E35)</f>
        <v>0</v>
      </c>
    </row>
    <row r="36" spans="1:6" s="193" customFormat="1" ht="13.5" thickBot="1">
      <c r="A36" s="400"/>
      <c r="B36" s="179"/>
      <c r="C36" s="187"/>
      <c r="D36" s="188"/>
      <c r="E36" s="189" t="s">
        <v>187</v>
      </c>
      <c r="F36" s="192"/>
    </row>
    <row r="37" spans="1:6" s="195" customFormat="1" ht="15" customHeight="1" thickTop="1" thickBot="1">
      <c r="A37" s="165" t="s">
        <v>188</v>
      </c>
      <c r="B37" s="166" t="str">
        <f>B18</f>
        <v>RUŠITVENA DELA</v>
      </c>
      <c r="C37" s="167"/>
      <c r="D37" s="168"/>
      <c r="E37" s="194" t="s">
        <v>187</v>
      </c>
      <c r="F37" s="168">
        <f>SUM(F19:F36)</f>
        <v>0</v>
      </c>
    </row>
    <row r="38" spans="1:6" s="193" customFormat="1" ht="13.5" thickTop="1">
      <c r="A38" s="156"/>
      <c r="B38" s="179"/>
      <c r="C38" s="187"/>
      <c r="D38" s="188"/>
      <c r="E38" s="189"/>
      <c r="F38" s="192"/>
    </row>
    <row r="39" spans="1:6" s="197" customFormat="1" ht="15" customHeight="1">
      <c r="A39" s="196" t="s">
        <v>209</v>
      </c>
      <c r="B39" s="150" t="s">
        <v>210</v>
      </c>
      <c r="C39" s="151"/>
      <c r="D39" s="152"/>
      <c r="E39" s="153" t="s">
        <v>187</v>
      </c>
      <c r="F39" s="154"/>
    </row>
    <row r="40" spans="1:6" s="197" customFormat="1" ht="15">
      <c r="A40" s="196"/>
      <c r="B40" s="198"/>
      <c r="C40" s="151"/>
      <c r="D40" s="152"/>
      <c r="E40" s="199" t="s">
        <v>187</v>
      </c>
      <c r="F40" s="200"/>
    </row>
    <row r="41" spans="1:6" s="204" customFormat="1" ht="63.75">
      <c r="A41" s="178" t="s">
        <v>211</v>
      </c>
      <c r="B41" s="201" t="s">
        <v>212</v>
      </c>
      <c r="C41" s="202" t="s">
        <v>213</v>
      </c>
      <c r="D41" s="203">
        <v>0.5</v>
      </c>
      <c r="E41" s="160">
        <v>0</v>
      </c>
      <c r="F41" s="182">
        <f>D41*E41</f>
        <v>0</v>
      </c>
    </row>
    <row r="42" spans="1:6" s="204" customFormat="1" ht="15">
      <c r="A42" s="205"/>
      <c r="B42" s="206"/>
      <c r="C42" s="207"/>
      <c r="D42" s="208"/>
      <c r="E42" s="221"/>
      <c r="F42" s="209"/>
    </row>
    <row r="43" spans="1:6" s="204" customFormat="1" ht="114.75">
      <c r="A43" s="178" t="s">
        <v>214</v>
      </c>
      <c r="B43" s="201" t="s">
        <v>215</v>
      </c>
      <c r="C43" s="202" t="s">
        <v>213</v>
      </c>
      <c r="D43" s="203">
        <v>1.5</v>
      </c>
      <c r="E43" s="160">
        <v>0</v>
      </c>
      <c r="F43" s="182">
        <f>D43*E43</f>
        <v>0</v>
      </c>
    </row>
    <row r="44" spans="1:6" s="204" customFormat="1" ht="15.75" thickBot="1">
      <c r="A44" s="205"/>
      <c r="B44" s="206"/>
      <c r="C44" s="210"/>
      <c r="D44" s="211"/>
      <c r="E44" s="409"/>
      <c r="F44" s="212"/>
    </row>
    <row r="45" spans="1:6" s="195" customFormat="1" ht="15" customHeight="1" thickTop="1" thickBot="1">
      <c r="A45" s="165" t="s">
        <v>209</v>
      </c>
      <c r="B45" s="166" t="str">
        <f>B39</f>
        <v>ZEMELJSKA DELA</v>
      </c>
      <c r="C45" s="167"/>
      <c r="D45" s="168"/>
      <c r="E45" s="194" t="s">
        <v>187</v>
      </c>
      <c r="F45" s="168">
        <f>SUM(F39:F44)</f>
        <v>0</v>
      </c>
    </row>
    <row r="46" spans="1:6" s="193" customFormat="1" ht="13.5" thickTop="1">
      <c r="A46" s="156"/>
      <c r="B46" s="179"/>
      <c r="C46" s="187"/>
      <c r="D46" s="213"/>
      <c r="E46" s="214" t="s">
        <v>187</v>
      </c>
      <c r="F46" s="192"/>
    </row>
    <row r="47" spans="1:6" s="197" customFormat="1" ht="15" customHeight="1">
      <c r="A47" s="196" t="s">
        <v>216</v>
      </c>
      <c r="B47" s="150" t="s">
        <v>217</v>
      </c>
      <c r="C47" s="151"/>
      <c r="D47" s="152"/>
      <c r="E47" s="153" t="s">
        <v>187</v>
      </c>
      <c r="F47" s="154"/>
    </row>
    <row r="48" spans="1:6" s="193" customFormat="1" ht="12.75">
      <c r="A48" s="156"/>
      <c r="B48" s="179"/>
      <c r="C48" s="187"/>
      <c r="D48" s="213"/>
      <c r="E48" s="214" t="s">
        <v>187</v>
      </c>
      <c r="F48" s="192"/>
    </row>
    <row r="49" spans="1:6" s="197" customFormat="1" ht="15" customHeight="1">
      <c r="A49" s="196"/>
      <c r="B49" s="398" t="s">
        <v>218</v>
      </c>
      <c r="C49" s="151"/>
      <c r="D49" s="152"/>
      <c r="E49" s="199" t="s">
        <v>187</v>
      </c>
      <c r="F49" s="200"/>
    </row>
    <row r="50" spans="1:6" s="197" customFormat="1" ht="49.5" customHeight="1">
      <c r="A50" s="196"/>
      <c r="B50" s="398"/>
      <c r="C50" s="151"/>
      <c r="D50" s="152"/>
      <c r="E50" s="199" t="s">
        <v>187</v>
      </c>
      <c r="F50" s="200"/>
    </row>
    <row r="51" spans="1:6" s="197" customFormat="1" ht="12.75" customHeight="1">
      <c r="A51" s="196"/>
      <c r="B51" s="215"/>
      <c r="C51" s="151"/>
      <c r="D51" s="152"/>
      <c r="E51" s="199" t="s">
        <v>187</v>
      </c>
      <c r="F51" s="200"/>
    </row>
    <row r="52" spans="1:6" s="216" customFormat="1" ht="83.25" customHeight="1">
      <c r="A52" s="400" t="s">
        <v>219</v>
      </c>
      <c r="B52" s="179" t="s">
        <v>220</v>
      </c>
      <c r="C52" s="187"/>
      <c r="D52" s="188"/>
      <c r="E52" s="189"/>
      <c r="F52" s="190"/>
    </row>
    <row r="53" spans="1:6" s="217" customFormat="1" ht="25.5">
      <c r="A53" s="400"/>
      <c r="B53" s="184" t="s">
        <v>221</v>
      </c>
      <c r="C53" s="187" t="s">
        <v>21</v>
      </c>
      <c r="D53" s="188">
        <v>1</v>
      </c>
      <c r="E53" s="160">
        <v>0</v>
      </c>
      <c r="F53" s="190">
        <f>SUM(D53*E53)</f>
        <v>0</v>
      </c>
    </row>
    <row r="54" spans="1:6" s="216" customFormat="1" ht="12.75">
      <c r="A54" s="400"/>
      <c r="B54" s="179"/>
      <c r="C54" s="187"/>
      <c r="D54" s="188"/>
      <c r="E54" s="189"/>
      <c r="F54" s="190"/>
    </row>
    <row r="55" spans="1:6" s="216" customFormat="1" ht="57" customHeight="1">
      <c r="A55" s="400" t="s">
        <v>222</v>
      </c>
      <c r="B55" s="179" t="s">
        <v>223</v>
      </c>
      <c r="C55" s="187"/>
      <c r="D55" s="188"/>
      <c r="E55" s="189"/>
      <c r="F55" s="190"/>
    </row>
    <row r="56" spans="1:6" s="217" customFormat="1" ht="12.75">
      <c r="A56" s="400"/>
      <c r="B56" s="179" t="s">
        <v>224</v>
      </c>
      <c r="C56" s="187" t="s">
        <v>225</v>
      </c>
      <c r="D56" s="188">
        <v>150</v>
      </c>
      <c r="E56" s="160">
        <v>0</v>
      </c>
      <c r="F56" s="190">
        <f>SUM(D56*E56)</f>
        <v>0</v>
      </c>
    </row>
    <row r="57" spans="1:6" s="170" customFormat="1" ht="15" thickBot="1">
      <c r="A57" s="156"/>
      <c r="B57" s="179"/>
      <c r="C57" s="187"/>
      <c r="D57" s="188"/>
      <c r="E57" s="189"/>
      <c r="F57" s="190"/>
    </row>
    <row r="58" spans="1:6" s="195" customFormat="1" ht="15" customHeight="1" thickTop="1" thickBot="1">
      <c r="A58" s="165" t="s">
        <v>216</v>
      </c>
      <c r="B58" s="166" t="str">
        <f>B47</f>
        <v>BETONSKA DELA</v>
      </c>
      <c r="C58" s="167"/>
      <c r="D58" s="168"/>
      <c r="E58" s="194" t="s">
        <v>187</v>
      </c>
      <c r="F58" s="168">
        <f>SUM(F48:F57)</f>
        <v>0</v>
      </c>
    </row>
    <row r="59" spans="1:6" s="193" customFormat="1" ht="13.5" thickTop="1">
      <c r="A59" s="156"/>
      <c r="B59" s="179"/>
      <c r="C59" s="187"/>
      <c r="D59" s="213"/>
      <c r="E59" s="214" t="s">
        <v>187</v>
      </c>
      <c r="F59" s="192"/>
    </row>
    <row r="60" spans="1:6" s="222" customFormat="1" ht="15" customHeight="1">
      <c r="A60" s="205" t="s">
        <v>226</v>
      </c>
      <c r="B60" s="218" t="s">
        <v>227</v>
      </c>
      <c r="C60" s="219"/>
      <c r="D60" s="220"/>
      <c r="E60" s="221" t="s">
        <v>187</v>
      </c>
      <c r="F60" s="209"/>
    </row>
    <row r="61" spans="1:6" s="222" customFormat="1" ht="12.75" customHeight="1">
      <c r="A61" s="205"/>
      <c r="B61" s="218"/>
      <c r="C61" s="207"/>
      <c r="D61" s="220"/>
      <c r="E61" s="223" t="s">
        <v>187</v>
      </c>
      <c r="F61" s="224"/>
    </row>
    <row r="62" spans="1:6" s="222" customFormat="1" ht="15" customHeight="1">
      <c r="A62" s="205"/>
      <c r="B62" s="398" t="s">
        <v>228</v>
      </c>
      <c r="C62" s="207"/>
      <c r="D62" s="220"/>
      <c r="E62" s="223" t="s">
        <v>187</v>
      </c>
      <c r="F62" s="224"/>
    </row>
    <row r="63" spans="1:6" s="222" customFormat="1" ht="39.75" customHeight="1">
      <c r="A63" s="205"/>
      <c r="B63" s="399"/>
      <c r="C63" s="207"/>
      <c r="D63" s="220"/>
      <c r="E63" s="223" t="s">
        <v>187</v>
      </c>
      <c r="F63" s="224"/>
    </row>
    <row r="64" spans="1:6" s="222" customFormat="1" ht="12.75" customHeight="1">
      <c r="A64" s="205"/>
      <c r="B64" s="225"/>
      <c r="C64" s="207"/>
      <c r="D64" s="220"/>
      <c r="E64" s="223" t="s">
        <v>187</v>
      </c>
      <c r="F64" s="224"/>
    </row>
    <row r="65" spans="1:6" s="228" customFormat="1" ht="110.25" customHeight="1">
      <c r="A65" s="397" t="s">
        <v>229</v>
      </c>
      <c r="B65" s="179" t="s">
        <v>230</v>
      </c>
      <c r="C65" s="180"/>
      <c r="D65" s="226"/>
      <c r="E65" s="227" t="s">
        <v>187</v>
      </c>
      <c r="F65" s="182"/>
    </row>
    <row r="66" spans="1:6" s="228" customFormat="1" ht="25.5">
      <c r="A66" s="397"/>
      <c r="B66" s="184" t="s">
        <v>231</v>
      </c>
      <c r="C66" s="180" t="s">
        <v>198</v>
      </c>
      <c r="D66" s="181">
        <v>5</v>
      </c>
      <c r="E66" s="229">
        <v>0</v>
      </c>
      <c r="F66" s="182">
        <f>SUM(D66*E66)</f>
        <v>0</v>
      </c>
    </row>
    <row r="67" spans="1:6" s="228" customFormat="1" ht="12.75">
      <c r="A67" s="397"/>
      <c r="B67" s="185"/>
      <c r="C67" s="180"/>
      <c r="D67" s="181"/>
      <c r="E67" s="229" t="s">
        <v>187</v>
      </c>
      <c r="F67" s="186"/>
    </row>
    <row r="68" spans="1:6" s="228" customFormat="1" ht="64.5" customHeight="1">
      <c r="A68" s="397" t="s">
        <v>232</v>
      </c>
      <c r="B68" s="179" t="s">
        <v>233</v>
      </c>
      <c r="C68" s="180"/>
      <c r="D68" s="181"/>
      <c r="E68" s="229" t="s">
        <v>187</v>
      </c>
      <c r="F68" s="182"/>
    </row>
    <row r="69" spans="1:6" s="228" customFormat="1" ht="25.5">
      <c r="A69" s="397"/>
      <c r="B69" s="184" t="s">
        <v>234</v>
      </c>
      <c r="C69" s="180" t="s">
        <v>198</v>
      </c>
      <c r="D69" s="181">
        <v>10</v>
      </c>
      <c r="E69" s="229">
        <v>0</v>
      </c>
      <c r="F69" s="182">
        <f>SUM(D69*E69)</f>
        <v>0</v>
      </c>
    </row>
    <row r="70" spans="1:6" s="228" customFormat="1" ht="12.75">
      <c r="A70" s="397"/>
      <c r="B70" s="185" t="s">
        <v>29</v>
      </c>
      <c r="C70" s="180"/>
      <c r="D70" s="181"/>
      <c r="E70" s="229" t="s">
        <v>187</v>
      </c>
      <c r="F70" s="182"/>
    </row>
    <row r="71" spans="1:6" s="230" customFormat="1" ht="181.5" customHeight="1">
      <c r="A71" s="397" t="s">
        <v>235</v>
      </c>
      <c r="B71" s="179" t="s">
        <v>236</v>
      </c>
      <c r="C71" s="180"/>
      <c r="D71" s="181"/>
      <c r="E71" s="229"/>
      <c r="F71" s="182"/>
    </row>
    <row r="72" spans="1:6" s="230" customFormat="1" ht="30.75" customHeight="1">
      <c r="A72" s="397"/>
      <c r="B72" s="184" t="s">
        <v>237</v>
      </c>
      <c r="C72" s="180" t="s">
        <v>198</v>
      </c>
      <c r="D72" s="181">
        <v>20</v>
      </c>
      <c r="E72" s="160">
        <v>0</v>
      </c>
      <c r="F72" s="182">
        <f>SUM(D72*E72)</f>
        <v>0</v>
      </c>
    </row>
    <row r="73" spans="1:6" s="230" customFormat="1" ht="12.75">
      <c r="A73" s="397"/>
      <c r="B73" s="185"/>
      <c r="C73" s="180"/>
      <c r="D73" s="181"/>
      <c r="E73" s="229"/>
      <c r="F73" s="182"/>
    </row>
    <row r="74" spans="1:6" s="228" customFormat="1" ht="111" customHeight="1">
      <c r="A74" s="397" t="s">
        <v>238</v>
      </c>
      <c r="B74" s="179" t="s">
        <v>239</v>
      </c>
      <c r="C74" s="180"/>
      <c r="D74" s="181"/>
      <c r="E74" s="229" t="s">
        <v>187</v>
      </c>
      <c r="F74" s="182"/>
    </row>
    <row r="75" spans="1:6" s="228" customFormat="1" ht="18.75" customHeight="1">
      <c r="A75" s="397"/>
      <c r="B75" s="184" t="s">
        <v>240</v>
      </c>
      <c r="C75" s="180" t="s">
        <v>198</v>
      </c>
      <c r="D75" s="181">
        <v>10</v>
      </c>
      <c r="E75" s="229">
        <v>0</v>
      </c>
      <c r="F75" s="182">
        <f>SUM(D75*E75)</f>
        <v>0</v>
      </c>
    </row>
    <row r="76" spans="1:6" s="228" customFormat="1" ht="12.75">
      <c r="A76" s="397"/>
      <c r="B76" s="185"/>
      <c r="C76" s="180"/>
      <c r="D76" s="181"/>
      <c r="E76" s="229" t="s">
        <v>187</v>
      </c>
      <c r="F76" s="182"/>
    </row>
    <row r="77" spans="1:6" s="228" customFormat="1" ht="47.25" customHeight="1">
      <c r="A77" s="397" t="s">
        <v>241</v>
      </c>
      <c r="B77" s="179" t="s">
        <v>242</v>
      </c>
      <c r="C77" s="180"/>
      <c r="D77" s="181"/>
      <c r="E77" s="229" t="s">
        <v>187</v>
      </c>
      <c r="F77" s="182"/>
    </row>
    <row r="78" spans="1:6" s="228" customFormat="1" ht="12.75">
      <c r="A78" s="397"/>
      <c r="B78" s="184" t="s">
        <v>243</v>
      </c>
      <c r="C78" s="180" t="s">
        <v>244</v>
      </c>
      <c r="D78" s="181">
        <v>20</v>
      </c>
      <c r="E78" s="229">
        <v>0</v>
      </c>
      <c r="F78" s="182">
        <f>SUM(D78*E78)</f>
        <v>0</v>
      </c>
    </row>
    <row r="79" spans="1:6" s="228" customFormat="1" ht="12.75">
      <c r="A79" s="397"/>
      <c r="B79" s="184" t="s">
        <v>245</v>
      </c>
      <c r="C79" s="180" t="s">
        <v>244</v>
      </c>
      <c r="D79" s="181">
        <v>20</v>
      </c>
      <c r="E79" s="229">
        <v>0</v>
      </c>
      <c r="F79" s="182">
        <f>SUM(D79*E79)</f>
        <v>0</v>
      </c>
    </row>
    <row r="80" spans="1:6" s="228" customFormat="1" ht="12.75">
      <c r="A80" s="397"/>
      <c r="B80" s="184" t="s">
        <v>246</v>
      </c>
      <c r="C80" s="180" t="s">
        <v>244</v>
      </c>
      <c r="D80" s="181">
        <v>20</v>
      </c>
      <c r="E80" s="229">
        <v>0</v>
      </c>
      <c r="F80" s="182">
        <f>SUM(D80*E80)</f>
        <v>0</v>
      </c>
    </row>
    <row r="81" spans="1:6" s="228" customFormat="1" ht="12.75">
      <c r="A81" s="397"/>
      <c r="B81" s="185"/>
      <c r="C81" s="180"/>
      <c r="D81" s="181"/>
      <c r="E81" s="229" t="s">
        <v>187</v>
      </c>
      <c r="F81" s="182"/>
    </row>
    <row r="82" spans="1:6" s="228" customFormat="1" ht="38.25">
      <c r="A82" s="397" t="s">
        <v>247</v>
      </c>
      <c r="B82" s="179" t="s">
        <v>248</v>
      </c>
      <c r="C82" s="180" t="s">
        <v>198</v>
      </c>
      <c r="D82" s="181">
        <v>60</v>
      </c>
      <c r="E82" s="229">
        <v>0</v>
      </c>
      <c r="F82" s="182">
        <f>SUM(D82*E82)</f>
        <v>0</v>
      </c>
    </row>
    <row r="83" spans="1:6" s="228" customFormat="1" ht="13.5" thickBot="1">
      <c r="A83" s="397"/>
      <c r="B83" s="185"/>
      <c r="C83" s="180"/>
      <c r="D83" s="181"/>
      <c r="E83" s="229" t="s">
        <v>187</v>
      </c>
      <c r="F83" s="182"/>
    </row>
    <row r="84" spans="1:6" s="236" customFormat="1" ht="15" customHeight="1" thickTop="1" thickBot="1">
      <c r="A84" s="231" t="s">
        <v>226</v>
      </c>
      <c r="B84" s="232" t="str">
        <f>B60</f>
        <v>ZIDARSKA DELA</v>
      </c>
      <c r="C84" s="233"/>
      <c r="D84" s="234"/>
      <c r="E84" s="235"/>
      <c r="F84" s="234">
        <f>SUM(F64:F83)</f>
        <v>0</v>
      </c>
    </row>
    <row r="85" spans="1:6" s="236" customFormat="1" ht="12.75" customHeight="1" thickTop="1">
      <c r="A85" s="237"/>
      <c r="B85" s="238"/>
      <c r="C85" s="173"/>
      <c r="D85" s="239"/>
      <c r="E85" s="223"/>
      <c r="F85" s="224"/>
    </row>
    <row r="86" spans="1:6" s="241" customFormat="1" ht="15">
      <c r="A86" s="205" t="s">
        <v>249</v>
      </c>
      <c r="B86" s="240" t="s">
        <v>250</v>
      </c>
      <c r="C86" s="180"/>
      <c r="D86" s="181"/>
      <c r="E86" s="229" t="s">
        <v>187</v>
      </c>
      <c r="F86" s="182"/>
    </row>
    <row r="87" spans="1:6" ht="15" customHeight="1">
      <c r="A87" s="242"/>
      <c r="B87" s="240"/>
      <c r="C87" s="243"/>
      <c r="D87" s="244"/>
      <c r="E87" s="410" t="s">
        <v>187</v>
      </c>
      <c r="F87" s="245"/>
    </row>
    <row r="88" spans="1:6" s="230" customFormat="1" ht="144" customHeight="1">
      <c r="A88" s="205"/>
      <c r="B88" s="247" t="s">
        <v>251</v>
      </c>
      <c r="C88" s="180"/>
      <c r="D88" s="181"/>
      <c r="E88" s="229" t="s">
        <v>187</v>
      </c>
      <c r="F88" s="182"/>
    </row>
    <row r="89" spans="1:6" s="253" customFormat="1" ht="15" customHeight="1">
      <c r="A89" s="248"/>
      <c r="B89" s="249"/>
      <c r="C89" s="250"/>
      <c r="D89" s="251"/>
      <c r="E89" s="411" t="s">
        <v>187</v>
      </c>
      <c r="F89" s="252"/>
    </row>
    <row r="90" spans="1:6" s="230" customFormat="1" ht="95.25" customHeight="1">
      <c r="A90" s="397" t="s">
        <v>252</v>
      </c>
      <c r="B90" s="179" t="s">
        <v>253</v>
      </c>
      <c r="C90" s="180"/>
      <c r="D90" s="181"/>
      <c r="E90" s="229"/>
      <c r="F90" s="182"/>
    </row>
    <row r="91" spans="1:6" s="230" customFormat="1" ht="25.5">
      <c r="A91" s="397"/>
      <c r="B91" s="184" t="s">
        <v>254</v>
      </c>
      <c r="C91" s="180" t="s">
        <v>198</v>
      </c>
      <c r="D91" s="181">
        <v>150</v>
      </c>
      <c r="E91" s="229">
        <v>0</v>
      </c>
      <c r="F91" s="182">
        <f>SUM(D91*E91)</f>
        <v>0</v>
      </c>
    </row>
    <row r="92" spans="1:6" s="230" customFormat="1" ht="12.75">
      <c r="A92" s="397"/>
      <c r="B92" s="185"/>
      <c r="C92" s="180"/>
      <c r="D92" s="181"/>
      <c r="E92" s="229"/>
      <c r="F92" s="182"/>
    </row>
    <row r="93" spans="1:6" s="230" customFormat="1" ht="95.25" customHeight="1">
      <c r="A93" s="397" t="s">
        <v>255</v>
      </c>
      <c r="B93" s="179" t="s">
        <v>256</v>
      </c>
      <c r="C93" s="180"/>
      <c r="D93" s="181"/>
      <c r="E93" s="229"/>
      <c r="F93" s="182"/>
    </row>
    <row r="94" spans="1:6" s="230" customFormat="1" ht="25.5">
      <c r="A94" s="397"/>
      <c r="B94" s="184" t="s">
        <v>257</v>
      </c>
      <c r="C94" s="180" t="s">
        <v>198</v>
      </c>
      <c r="D94" s="181">
        <v>60</v>
      </c>
      <c r="E94" s="229">
        <v>0</v>
      </c>
      <c r="F94" s="182">
        <f>SUM(D94*E94)</f>
        <v>0</v>
      </c>
    </row>
    <row r="95" spans="1:6" s="230" customFormat="1" ht="12.75">
      <c r="A95" s="397"/>
      <c r="B95" s="185"/>
      <c r="C95" s="180"/>
      <c r="D95" s="181"/>
      <c r="E95" s="229"/>
      <c r="F95" s="182"/>
    </row>
    <row r="96" spans="1:6" s="230" customFormat="1" ht="133.5" customHeight="1">
      <c r="A96" s="397" t="s">
        <v>258</v>
      </c>
      <c r="B96" s="179" t="s">
        <v>259</v>
      </c>
      <c r="C96" s="180"/>
      <c r="D96" s="181"/>
      <c r="E96" s="229"/>
      <c r="F96" s="182"/>
    </row>
    <row r="97" spans="1:6" s="230" customFormat="1" ht="12.75">
      <c r="A97" s="397"/>
      <c r="B97" s="184" t="s">
        <v>260</v>
      </c>
      <c r="C97" s="180" t="s">
        <v>198</v>
      </c>
      <c r="D97" s="181">
        <v>50</v>
      </c>
      <c r="E97" s="229">
        <v>0</v>
      </c>
      <c r="F97" s="182">
        <f>SUM(D97*E97)</f>
        <v>0</v>
      </c>
    </row>
    <row r="98" spans="1:6" s="230" customFormat="1" ht="12.75">
      <c r="A98" s="397"/>
      <c r="B98" s="185"/>
      <c r="C98" s="180"/>
      <c r="D98" s="181"/>
      <c r="E98" s="229"/>
      <c r="F98" s="182"/>
    </row>
    <row r="99" spans="1:6" s="230" customFormat="1" ht="132" customHeight="1">
      <c r="A99" s="397" t="s">
        <v>261</v>
      </c>
      <c r="B99" s="179" t="s">
        <v>262</v>
      </c>
      <c r="C99" s="180"/>
      <c r="D99" s="181"/>
      <c r="E99" s="229"/>
      <c r="F99" s="182"/>
    </row>
    <row r="100" spans="1:6" s="230" customFormat="1" ht="18.75" customHeight="1">
      <c r="A100" s="397"/>
      <c r="B100" s="184" t="s">
        <v>263</v>
      </c>
      <c r="C100" s="180" t="s">
        <v>198</v>
      </c>
      <c r="D100" s="181">
        <v>5</v>
      </c>
      <c r="E100" s="229">
        <v>0</v>
      </c>
      <c r="F100" s="182">
        <f>SUM(D100*E100)</f>
        <v>0</v>
      </c>
    </row>
    <row r="101" spans="1:6" s="230" customFormat="1" ht="12.75">
      <c r="A101" s="397"/>
      <c r="B101" s="185"/>
      <c r="C101" s="180"/>
      <c r="D101" s="181"/>
      <c r="E101" s="229"/>
      <c r="F101" s="182"/>
    </row>
    <row r="102" spans="1:6" s="230" customFormat="1" ht="155.25" customHeight="1">
      <c r="A102" s="397" t="s">
        <v>264</v>
      </c>
      <c r="B102" s="157" t="s">
        <v>265</v>
      </c>
      <c r="C102" s="180"/>
      <c r="D102" s="181"/>
      <c r="E102" s="229" t="s">
        <v>187</v>
      </c>
      <c r="F102" s="182"/>
    </row>
    <row r="103" spans="1:6" s="230" customFormat="1" ht="12.75">
      <c r="A103" s="397"/>
      <c r="B103" s="184" t="s">
        <v>266</v>
      </c>
      <c r="C103" s="180" t="s">
        <v>198</v>
      </c>
      <c r="D103" s="181">
        <v>150</v>
      </c>
      <c r="E103" s="229">
        <v>0</v>
      </c>
      <c r="F103" s="182">
        <f>SUM(D103*E103)</f>
        <v>0</v>
      </c>
    </row>
    <row r="104" spans="1:6" s="230" customFormat="1" ht="12.75">
      <c r="A104" s="397"/>
      <c r="B104" s="185"/>
      <c r="C104" s="180"/>
      <c r="D104" s="181"/>
      <c r="E104" s="229" t="s">
        <v>187</v>
      </c>
      <c r="F104" s="182"/>
    </row>
    <row r="105" spans="1:6" s="230" customFormat="1" ht="183.75" customHeight="1">
      <c r="A105" s="397" t="s">
        <v>267</v>
      </c>
      <c r="B105" s="157" t="s">
        <v>268</v>
      </c>
      <c r="C105" s="180"/>
      <c r="D105" s="181"/>
      <c r="E105" s="229" t="s">
        <v>187</v>
      </c>
      <c r="F105" s="182"/>
    </row>
    <row r="106" spans="1:6" s="230" customFormat="1" ht="25.5">
      <c r="A106" s="397"/>
      <c r="B106" s="184" t="s">
        <v>269</v>
      </c>
      <c r="C106" s="180" t="s">
        <v>198</v>
      </c>
      <c r="D106" s="181">
        <v>60</v>
      </c>
      <c r="E106" s="229">
        <v>0</v>
      </c>
      <c r="F106" s="182">
        <f>SUM(D106*E106)</f>
        <v>0</v>
      </c>
    </row>
    <row r="107" spans="1:6" s="230" customFormat="1" ht="12.75">
      <c r="A107" s="397"/>
      <c r="B107" s="185"/>
      <c r="C107" s="180"/>
      <c r="D107" s="181"/>
      <c r="E107" s="229" t="s">
        <v>187</v>
      </c>
      <c r="F107" s="182"/>
    </row>
    <row r="108" spans="1:6" s="230" customFormat="1" ht="144.75" customHeight="1">
      <c r="A108" s="397" t="s">
        <v>270</v>
      </c>
      <c r="B108" s="179" t="s">
        <v>271</v>
      </c>
      <c r="C108" s="180"/>
      <c r="D108" s="181"/>
      <c r="E108" s="229" t="s">
        <v>187</v>
      </c>
      <c r="F108" s="182"/>
    </row>
    <row r="109" spans="1:6" s="230" customFormat="1" ht="17.25" customHeight="1">
      <c r="A109" s="397"/>
      <c r="B109" s="184" t="s">
        <v>272</v>
      </c>
      <c r="C109" s="180" t="s">
        <v>273</v>
      </c>
      <c r="D109" s="181">
        <v>20</v>
      </c>
      <c r="E109" s="229">
        <v>0</v>
      </c>
      <c r="F109" s="182">
        <f>SUM(D109*E109)</f>
        <v>0</v>
      </c>
    </row>
    <row r="110" spans="1:6" s="230" customFormat="1" ht="13.5" thickBot="1">
      <c r="A110" s="397"/>
      <c r="B110" s="185"/>
      <c r="C110" s="180"/>
      <c r="D110" s="181"/>
      <c r="E110" s="229" t="s">
        <v>187</v>
      </c>
      <c r="F110" s="182"/>
    </row>
    <row r="111" spans="1:6" ht="16.5" thickTop="1" thickBot="1">
      <c r="A111" s="231" t="s">
        <v>249</v>
      </c>
      <c r="B111" s="232" t="str">
        <f>B86</f>
        <v>KERAMIČARSKA DELA</v>
      </c>
      <c r="C111" s="233"/>
      <c r="D111" s="234"/>
      <c r="E111" s="412" t="s">
        <v>187</v>
      </c>
      <c r="F111" s="234">
        <f>SUM(F89:F110)</f>
        <v>0</v>
      </c>
    </row>
    <row r="112" spans="1:6" ht="15.75" thickTop="1">
      <c r="A112" s="242"/>
      <c r="B112" s="240"/>
      <c r="C112" s="243"/>
      <c r="D112" s="244"/>
      <c r="E112" s="410" t="s">
        <v>187</v>
      </c>
      <c r="F112" s="245"/>
    </row>
    <row r="113" spans="1:6" s="183" customFormat="1" ht="15">
      <c r="A113" s="205" t="s">
        <v>274</v>
      </c>
      <c r="B113" s="240" t="s">
        <v>275</v>
      </c>
      <c r="C113" s="180"/>
      <c r="D113" s="181"/>
      <c r="E113" s="229" t="s">
        <v>187</v>
      </c>
      <c r="F113" s="182"/>
    </row>
    <row r="114" spans="1:6" s="222" customFormat="1" ht="15" customHeight="1">
      <c r="A114" s="205"/>
      <c r="B114" s="254"/>
      <c r="C114" s="207"/>
      <c r="D114" s="220"/>
      <c r="E114" s="221" t="s">
        <v>187</v>
      </c>
      <c r="F114" s="209"/>
    </row>
    <row r="115" spans="1:6" s="228" customFormat="1" ht="51.75" customHeight="1">
      <c r="A115" s="205"/>
      <c r="B115" s="247" t="s">
        <v>276</v>
      </c>
      <c r="C115" s="180"/>
      <c r="D115" s="181"/>
      <c r="E115" s="229" t="s">
        <v>187</v>
      </c>
      <c r="F115" s="182"/>
    </row>
    <row r="116" spans="1:6" s="228" customFormat="1" ht="15">
      <c r="A116" s="205"/>
      <c r="B116" s="225"/>
      <c r="C116" s="180"/>
      <c r="D116" s="181"/>
      <c r="E116" s="229" t="s">
        <v>187</v>
      </c>
      <c r="F116" s="182"/>
    </row>
    <row r="117" spans="1:6" s="228" customFormat="1" ht="96" customHeight="1">
      <c r="A117" s="397" t="s">
        <v>277</v>
      </c>
      <c r="B117" s="179" t="s">
        <v>278</v>
      </c>
      <c r="C117" s="180"/>
      <c r="D117" s="181"/>
      <c r="E117" s="229" t="s">
        <v>187</v>
      </c>
      <c r="F117" s="182"/>
    </row>
    <row r="118" spans="1:6" s="228" customFormat="1" ht="25.5">
      <c r="A118" s="397"/>
      <c r="B118" s="184" t="s">
        <v>279</v>
      </c>
      <c r="C118" s="180" t="s">
        <v>198</v>
      </c>
      <c r="D118" s="181">
        <v>45</v>
      </c>
      <c r="E118" s="229">
        <v>0</v>
      </c>
      <c r="F118" s="182">
        <f>SUM(D118*E118)</f>
        <v>0</v>
      </c>
    </row>
    <row r="119" spans="1:6" s="228" customFormat="1" ht="12.75">
      <c r="A119" s="397"/>
      <c r="B119" s="185"/>
      <c r="C119" s="180"/>
      <c r="D119" s="181"/>
      <c r="E119" s="229" t="s">
        <v>187</v>
      </c>
      <c r="F119" s="182"/>
    </row>
    <row r="120" spans="1:6" s="228" customFormat="1" ht="101.25" customHeight="1">
      <c r="A120" s="397" t="s">
        <v>280</v>
      </c>
      <c r="B120" s="179" t="s">
        <v>281</v>
      </c>
      <c r="C120" s="180"/>
      <c r="D120" s="181"/>
      <c r="E120" s="229" t="s">
        <v>187</v>
      </c>
      <c r="F120" s="182"/>
    </row>
    <row r="121" spans="1:6" s="228" customFormat="1" ht="51">
      <c r="A121" s="397"/>
      <c r="B121" s="184" t="s">
        <v>282</v>
      </c>
      <c r="C121" s="180" t="s">
        <v>198</v>
      </c>
      <c r="D121" s="181">
        <v>120</v>
      </c>
      <c r="E121" s="229">
        <v>0</v>
      </c>
      <c r="F121" s="182">
        <f>SUM(D121*E121)</f>
        <v>0</v>
      </c>
    </row>
    <row r="122" spans="1:6" s="228" customFormat="1" ht="12.75">
      <c r="A122" s="397"/>
      <c r="B122" s="185"/>
      <c r="C122" s="180"/>
      <c r="D122" s="181"/>
      <c r="E122" s="229"/>
      <c r="F122" s="182"/>
    </row>
    <row r="123" spans="1:6" s="228" customFormat="1" ht="96" customHeight="1">
      <c r="A123" s="397" t="s">
        <v>283</v>
      </c>
      <c r="B123" s="179" t="s">
        <v>284</v>
      </c>
      <c r="C123" s="180"/>
      <c r="D123" s="181"/>
      <c r="E123" s="229" t="s">
        <v>187</v>
      </c>
      <c r="F123" s="182"/>
    </row>
    <row r="124" spans="1:6" s="228" customFormat="1" ht="32.25" customHeight="1">
      <c r="A124" s="397"/>
      <c r="B124" s="184" t="s">
        <v>285</v>
      </c>
      <c r="C124" s="180" t="s">
        <v>198</v>
      </c>
      <c r="D124" s="181">
        <v>10</v>
      </c>
      <c r="E124" s="229">
        <v>0</v>
      </c>
      <c r="F124" s="182">
        <f>SUM(D124*E124)</f>
        <v>0</v>
      </c>
    </row>
    <row r="125" spans="1:6" s="228" customFormat="1" ht="13.5" thickBot="1">
      <c r="A125" s="397"/>
      <c r="B125" s="185"/>
      <c r="C125" s="180"/>
      <c r="D125" s="181"/>
      <c r="E125" s="229" t="s">
        <v>187</v>
      </c>
      <c r="F125" s="182"/>
    </row>
    <row r="126" spans="1:6" s="236" customFormat="1" ht="16.5" thickTop="1" thickBot="1">
      <c r="A126" s="231" t="s">
        <v>274</v>
      </c>
      <c r="B126" s="232" t="str">
        <f>B113</f>
        <v>SLIKOPLESKARSKA DELA</v>
      </c>
      <c r="C126" s="233"/>
      <c r="D126" s="234"/>
      <c r="E126" s="412" t="s">
        <v>187</v>
      </c>
      <c r="F126" s="234">
        <f>SUM(F116:F124)</f>
        <v>0</v>
      </c>
    </row>
    <row r="127" spans="1:6" ht="15.75" thickTop="1">
      <c r="A127" s="242"/>
      <c r="B127" s="240"/>
      <c r="C127" s="243"/>
      <c r="D127" s="244"/>
      <c r="E127" s="410" t="s">
        <v>187</v>
      </c>
      <c r="F127" s="245"/>
    </row>
    <row r="128" spans="1:6" s="241" customFormat="1" ht="15">
      <c r="A128" s="205" t="s">
        <v>286</v>
      </c>
      <c r="B128" s="240" t="s">
        <v>287</v>
      </c>
      <c r="C128" s="180"/>
      <c r="D128" s="181"/>
      <c r="E128" s="229" t="s">
        <v>187</v>
      </c>
      <c r="F128" s="182"/>
    </row>
    <row r="129" spans="1:14" s="260" customFormat="1" ht="12.75" customHeight="1">
      <c r="A129" s="255"/>
      <c r="B129" s="256"/>
      <c r="C129" s="257"/>
      <c r="D129" s="258"/>
      <c r="E129" s="413" t="s">
        <v>187</v>
      </c>
      <c r="F129" s="259"/>
    </row>
    <row r="130" spans="1:14" s="230" customFormat="1" ht="127.5">
      <c r="A130" s="205"/>
      <c r="B130" s="247" t="s">
        <v>288</v>
      </c>
      <c r="C130" s="180"/>
      <c r="D130" s="181"/>
      <c r="E130" s="229" t="s">
        <v>187</v>
      </c>
      <c r="F130" s="182"/>
    </row>
    <row r="131" spans="1:14" ht="15">
      <c r="A131" s="242"/>
      <c r="B131" s="240"/>
      <c r="C131" s="243"/>
      <c r="D131" s="244"/>
      <c r="E131" s="410"/>
      <c r="F131" s="245"/>
      <c r="H131" s="236"/>
      <c r="I131" s="236"/>
      <c r="J131" s="236"/>
      <c r="K131" s="236"/>
      <c r="L131" s="236"/>
      <c r="M131" s="236"/>
      <c r="N131" s="236"/>
    </row>
    <row r="132" spans="1:14" s="230" customFormat="1" ht="207" customHeight="1">
      <c r="A132" s="397" t="s">
        <v>289</v>
      </c>
      <c r="B132" s="157" t="s">
        <v>290</v>
      </c>
      <c r="C132" s="180"/>
      <c r="D132" s="181"/>
      <c r="E132" s="229" t="s">
        <v>187</v>
      </c>
      <c r="F132" s="182"/>
    </row>
    <row r="133" spans="1:14" s="230" customFormat="1" ht="25.5">
      <c r="A133" s="397"/>
      <c r="B133" s="184" t="s">
        <v>291</v>
      </c>
      <c r="C133" s="180" t="s">
        <v>195</v>
      </c>
      <c r="D133" s="181">
        <v>3</v>
      </c>
      <c r="E133" s="229">
        <v>0</v>
      </c>
      <c r="F133" s="182">
        <f>SUM(D133*E133)</f>
        <v>0</v>
      </c>
    </row>
    <row r="134" spans="1:14" s="230" customFormat="1" ht="12.75">
      <c r="A134" s="178"/>
      <c r="B134" s="184"/>
      <c r="C134" s="180"/>
      <c r="D134" s="181"/>
      <c r="E134" s="229"/>
      <c r="F134" s="182"/>
    </row>
    <row r="135" spans="1:14" s="230" customFormat="1" ht="144.75" customHeight="1">
      <c r="A135" s="397" t="s">
        <v>292</v>
      </c>
      <c r="B135" s="157" t="s">
        <v>293</v>
      </c>
      <c r="C135" s="180"/>
      <c r="D135" s="181"/>
      <c r="E135" s="229" t="s">
        <v>187</v>
      </c>
      <c r="F135" s="182"/>
    </row>
    <row r="136" spans="1:14" s="230" customFormat="1" ht="25.5">
      <c r="A136" s="397"/>
      <c r="B136" s="184" t="s">
        <v>294</v>
      </c>
      <c r="C136" s="180" t="s">
        <v>195</v>
      </c>
      <c r="D136" s="181">
        <v>3</v>
      </c>
      <c r="E136" s="229">
        <v>0</v>
      </c>
      <c r="F136" s="182">
        <f>SUM(D136*E136)</f>
        <v>0</v>
      </c>
    </row>
    <row r="137" spans="1:14" s="230" customFormat="1" ht="13.5" thickBot="1">
      <c r="A137" s="178"/>
      <c r="B137" s="184"/>
      <c r="C137" s="180"/>
      <c r="D137" s="181"/>
      <c r="E137" s="229"/>
      <c r="F137" s="182"/>
    </row>
    <row r="138" spans="1:14" ht="16.5" thickTop="1" thickBot="1">
      <c r="A138" s="231" t="s">
        <v>286</v>
      </c>
      <c r="B138" s="232" t="str">
        <f>B128</f>
        <v>MIZARSKA DELA</v>
      </c>
      <c r="C138" s="233"/>
      <c r="D138" s="234"/>
      <c r="E138" s="412"/>
      <c r="F138" s="234">
        <f>SUM(F132:F136)</f>
        <v>0</v>
      </c>
      <c r="H138" s="236"/>
      <c r="I138" s="236"/>
      <c r="J138" s="236"/>
      <c r="K138" s="236"/>
      <c r="L138" s="236"/>
      <c r="M138" s="236"/>
      <c r="N138" s="236"/>
    </row>
    <row r="139" spans="1:14" s="236" customFormat="1" ht="15.75" thickTop="1">
      <c r="A139" s="242"/>
      <c r="B139" s="240"/>
      <c r="C139" s="243"/>
      <c r="D139" s="244"/>
      <c r="E139" s="410"/>
      <c r="F139" s="261"/>
    </row>
    <row r="140" spans="1:14" s="236" customFormat="1" ht="12.75" customHeight="1">
      <c r="A140" s="237"/>
      <c r="B140" s="238"/>
      <c r="C140" s="173"/>
      <c r="D140" s="239"/>
      <c r="E140" s="223"/>
      <c r="F140" s="224"/>
    </row>
    <row r="141" spans="1:14" s="266" customFormat="1" ht="12.75" customHeight="1">
      <c r="A141" s="205" t="s">
        <v>295</v>
      </c>
      <c r="B141" s="262" t="s">
        <v>38</v>
      </c>
      <c r="C141" s="263"/>
      <c r="D141" s="264"/>
      <c r="E141" s="265"/>
      <c r="F141" s="264"/>
    </row>
    <row r="142" spans="1:14" s="236" customFormat="1" ht="12.75" customHeight="1">
      <c r="A142" s="237"/>
      <c r="B142" s="238"/>
      <c r="C142" s="173"/>
      <c r="D142" s="239"/>
      <c r="E142" s="223"/>
      <c r="F142" s="224"/>
    </row>
    <row r="143" spans="1:14" ht="12.75" customHeight="1">
      <c r="A143" s="237" t="s">
        <v>182</v>
      </c>
      <c r="B143" s="239" t="str">
        <f>B16</f>
        <v>PREDDELA</v>
      </c>
      <c r="C143" s="173"/>
      <c r="D143" s="239"/>
      <c r="E143" s="175"/>
      <c r="F143" s="182">
        <f>SUM(F16)</f>
        <v>0</v>
      </c>
    </row>
    <row r="144" spans="1:14" ht="12.75" customHeight="1">
      <c r="A144" s="237" t="s">
        <v>188</v>
      </c>
      <c r="B144" s="239" t="str">
        <f>B37</f>
        <v>RUŠITVENA DELA</v>
      </c>
      <c r="C144" s="173"/>
      <c r="D144" s="239"/>
      <c r="E144" s="175"/>
      <c r="F144" s="182">
        <f>SUM(F37)</f>
        <v>0</v>
      </c>
    </row>
    <row r="145" spans="1:6" s="236" customFormat="1" ht="12.75" customHeight="1">
      <c r="A145" s="237" t="s">
        <v>209</v>
      </c>
      <c r="B145" s="239" t="str">
        <f>B45</f>
        <v>ZEMELJSKA DELA</v>
      </c>
      <c r="C145" s="173"/>
      <c r="D145" s="239"/>
      <c r="E145" s="223"/>
      <c r="F145" s="182">
        <f>SUM(F45)</f>
        <v>0</v>
      </c>
    </row>
    <row r="146" spans="1:6" s="236" customFormat="1" ht="12.75" customHeight="1">
      <c r="A146" s="237" t="s">
        <v>216</v>
      </c>
      <c r="B146" s="239" t="str">
        <f>B58</f>
        <v>BETONSKA DELA</v>
      </c>
      <c r="C146" s="173"/>
      <c r="D146" s="239"/>
      <c r="E146" s="223"/>
      <c r="F146" s="182">
        <f>SUM(F58)</f>
        <v>0</v>
      </c>
    </row>
    <row r="147" spans="1:6" s="236" customFormat="1" ht="12.75" customHeight="1">
      <c r="A147" s="237" t="s">
        <v>226</v>
      </c>
      <c r="B147" s="239" t="str">
        <f>B84</f>
        <v>ZIDARSKA DELA</v>
      </c>
      <c r="C147" s="173"/>
      <c r="D147" s="239"/>
      <c r="E147" s="223"/>
      <c r="F147" s="182">
        <f>SUM(F84)</f>
        <v>0</v>
      </c>
    </row>
    <row r="148" spans="1:6" s="236" customFormat="1" ht="13.5" customHeight="1">
      <c r="A148" s="237" t="s">
        <v>249</v>
      </c>
      <c r="B148" s="239" t="str">
        <f>B111</f>
        <v>KERAMIČARSKA DELA</v>
      </c>
      <c r="C148" s="173"/>
      <c r="D148" s="239"/>
      <c r="E148" s="223"/>
      <c r="F148" s="182">
        <f>F111</f>
        <v>0</v>
      </c>
    </row>
    <row r="149" spans="1:6" s="236" customFormat="1" ht="13.5" customHeight="1">
      <c r="A149" s="237" t="s">
        <v>274</v>
      </c>
      <c r="B149" s="239" t="str">
        <f>B126</f>
        <v>SLIKOPLESKARSKA DELA</v>
      </c>
      <c r="C149" s="173"/>
      <c r="D149" s="239"/>
      <c r="E149" s="223"/>
      <c r="F149" s="182">
        <f>F126</f>
        <v>0</v>
      </c>
    </row>
    <row r="150" spans="1:6" s="236" customFormat="1" ht="13.5" customHeight="1">
      <c r="A150" s="237" t="s">
        <v>286</v>
      </c>
      <c r="B150" s="239" t="str">
        <f>B138</f>
        <v>MIZARSKA DELA</v>
      </c>
      <c r="C150" s="173"/>
      <c r="D150" s="239"/>
      <c r="E150" s="223"/>
      <c r="F150" s="182">
        <f>F138</f>
        <v>0</v>
      </c>
    </row>
    <row r="151" spans="1:6" s="236" customFormat="1" ht="13.5" customHeight="1">
      <c r="A151" s="237" t="s">
        <v>295</v>
      </c>
      <c r="B151" s="239" t="s">
        <v>296</v>
      </c>
      <c r="C151" s="173"/>
      <c r="D151" s="239"/>
      <c r="E151" s="223"/>
      <c r="F151" s="182">
        <f>ROUND(SUM(F143:F150)*10%,2)</f>
        <v>0</v>
      </c>
    </row>
    <row r="152" spans="1:6" s="236" customFormat="1" ht="12.75" customHeight="1" thickBot="1">
      <c r="A152" s="237"/>
      <c r="B152" s="238"/>
      <c r="C152" s="173"/>
      <c r="D152" s="239"/>
      <c r="E152" s="223"/>
      <c r="F152" s="267"/>
    </row>
    <row r="153" spans="1:6" s="274" customFormat="1" ht="17.100000000000001" customHeight="1" thickTop="1" thickBot="1">
      <c r="A153" s="268" t="s">
        <v>179</v>
      </c>
      <c r="B153" s="269" t="str">
        <f>B7</f>
        <v>GOI dela - POMOŽNI OBJEKT</v>
      </c>
      <c r="C153" s="270"/>
      <c r="D153" s="271"/>
      <c r="E153" s="272"/>
      <c r="F153" s="273">
        <f>ROUND(SUM(F143:F151),2)</f>
        <v>0</v>
      </c>
    </row>
    <row r="154" spans="1:6" s="274" customFormat="1" ht="17.100000000000001" customHeight="1" thickTop="1">
      <c r="A154" s="275"/>
      <c r="B154" s="276"/>
      <c r="C154" s="277"/>
      <c r="D154" s="278"/>
      <c r="E154" s="279"/>
      <c r="F154" s="278"/>
    </row>
    <row r="155" spans="1:6" s="274" customFormat="1" ht="17.100000000000001" customHeight="1">
      <c r="A155" s="275"/>
      <c r="B155" s="276"/>
      <c r="C155" s="277"/>
      <c r="D155" s="278"/>
      <c r="E155" s="279"/>
      <c r="F155" s="278"/>
    </row>
    <row r="156" spans="1:6" s="236" customFormat="1" ht="12.75" customHeight="1">
      <c r="A156" s="280"/>
      <c r="B156" s="281"/>
      <c r="C156" s="282"/>
      <c r="D156" s="174"/>
      <c r="E156" s="283"/>
      <c r="F156" s="174"/>
    </row>
    <row r="157" spans="1:6" s="236" customFormat="1" ht="12.75" customHeight="1">
      <c r="A157" s="280"/>
      <c r="B157" s="281"/>
      <c r="C157" s="282"/>
      <c r="D157" s="174"/>
      <c r="E157" s="283"/>
      <c r="F157" s="174"/>
    </row>
    <row r="158" spans="1:6" ht="12.75" customHeight="1">
      <c r="A158" s="284"/>
      <c r="B158" s="285"/>
      <c r="C158" s="286"/>
      <c r="D158" s="181"/>
      <c r="E158" s="287"/>
      <c r="F158" s="181"/>
    </row>
    <row r="159" spans="1:6" ht="12.75" customHeight="1">
      <c r="A159" s="284"/>
      <c r="B159" s="285"/>
      <c r="C159" s="286"/>
      <c r="D159" s="288"/>
      <c r="E159" s="287"/>
      <c r="F159" s="181"/>
    </row>
    <row r="160" spans="1:6" ht="12.75" customHeight="1">
      <c r="A160" s="284"/>
      <c r="B160" s="285"/>
      <c r="C160" s="286"/>
      <c r="D160" s="181"/>
      <c r="E160" s="287"/>
      <c r="F160" s="181"/>
    </row>
    <row r="161" spans="1:6" ht="12.75" customHeight="1">
      <c r="A161" s="284"/>
      <c r="B161" s="285"/>
      <c r="C161" s="286"/>
      <c r="D161" s="288"/>
      <c r="E161" s="287"/>
      <c r="F161" s="181"/>
    </row>
    <row r="162" spans="1:6" ht="12.75" customHeight="1">
      <c r="A162" s="284"/>
      <c r="B162" s="285"/>
      <c r="C162" s="289"/>
      <c r="D162" s="181"/>
      <c r="E162" s="287"/>
      <c r="F162" s="181"/>
    </row>
    <row r="163" spans="1:6" ht="12.75" customHeight="1">
      <c r="A163" s="284"/>
      <c r="B163" s="285"/>
      <c r="C163" s="286"/>
      <c r="D163" s="288"/>
      <c r="E163" s="287"/>
      <c r="F163" s="181"/>
    </row>
    <row r="164" spans="1:6" ht="12.75" customHeight="1">
      <c r="A164" s="284"/>
      <c r="B164" s="285"/>
      <c r="C164" s="286"/>
      <c r="D164" s="181"/>
      <c r="E164" s="287"/>
      <c r="F164" s="181"/>
    </row>
    <row r="165" spans="1:6" s="236" customFormat="1">
      <c r="A165" s="280"/>
      <c r="B165" s="281"/>
      <c r="C165" s="282"/>
      <c r="D165" s="174"/>
      <c r="E165" s="283"/>
      <c r="F165" s="174"/>
    </row>
    <row r="167" spans="1:6" s="236" customFormat="1">
      <c r="A167" s="280"/>
      <c r="B167" s="281"/>
      <c r="C167" s="282"/>
      <c r="D167" s="174"/>
      <c r="E167" s="283"/>
      <c r="F167" s="174"/>
    </row>
    <row r="169" spans="1:6" s="266" customFormat="1" ht="15">
      <c r="A169" s="280"/>
      <c r="B169" s="281"/>
      <c r="C169" s="282"/>
      <c r="D169" s="174"/>
      <c r="E169" s="283"/>
      <c r="F169" s="174"/>
    </row>
    <row r="170" spans="1:6" s="290" customFormat="1">
      <c r="A170" s="280"/>
      <c r="B170" s="281"/>
      <c r="C170" s="282"/>
      <c r="D170" s="174"/>
      <c r="E170" s="283"/>
      <c r="F170" s="174"/>
    </row>
  </sheetData>
  <sheetProtection algorithmName="SHA-512" hashValue="yaD8+A6VlXE7DcKl7EZo7I5eGME/SVBrTglmLSnBDeKTPcVD9I8G2TPWfMFigwOJt79jci+24LrYeezb+VaD7Q==" saltValue="3ydVCQpZlsHMfx0jk3pvEg==" spinCount="100000" sheet="1" objects="1" scenarios="1"/>
  <mergeCells count="31">
    <mergeCell ref="A55:A56"/>
    <mergeCell ref="A13:A14"/>
    <mergeCell ref="A20:A22"/>
    <mergeCell ref="A23:A24"/>
    <mergeCell ref="A25:A26"/>
    <mergeCell ref="A27:A28"/>
    <mergeCell ref="A29:A30"/>
    <mergeCell ref="A31:A32"/>
    <mergeCell ref="A33:A34"/>
    <mergeCell ref="A35:A36"/>
    <mergeCell ref="B49:B50"/>
    <mergeCell ref="A52:A54"/>
    <mergeCell ref="A102:A104"/>
    <mergeCell ref="B62:B63"/>
    <mergeCell ref="A65:A67"/>
    <mergeCell ref="A68:A70"/>
    <mergeCell ref="A71:A73"/>
    <mergeCell ref="A74:A76"/>
    <mergeCell ref="A77:A81"/>
    <mergeCell ref="A82:A83"/>
    <mergeCell ref="A90:A92"/>
    <mergeCell ref="A93:A95"/>
    <mergeCell ref="A96:A98"/>
    <mergeCell ref="A99:A101"/>
    <mergeCell ref="A135:A136"/>
    <mergeCell ref="A105:A107"/>
    <mergeCell ref="A108:A110"/>
    <mergeCell ref="A117:A119"/>
    <mergeCell ref="A120:A122"/>
    <mergeCell ref="A123:A125"/>
    <mergeCell ref="A132:A133"/>
  </mergeCells>
  <pageMargins left="0.70866141732283472" right="0.51181102362204722" top="0.98425196850393704" bottom="0.59055118110236227" header="0" footer="0.39370078740157483"/>
  <pageSetup paperSize="9" orientation="portrait" r:id="rId1"/>
  <headerFooter alignWithMargins="0">
    <oddFooter>&amp;C&amp;P</oddFooter>
  </headerFooter>
  <rowBreaks count="7" manualBreakCount="7">
    <brk id="17" max="16383" man="1"/>
    <brk id="46" max="16383" man="1"/>
    <brk id="59" max="16383" man="1"/>
    <brk id="85" max="16383" man="1"/>
    <brk id="112" max="16383" man="1"/>
    <brk id="127" max="16383" man="1"/>
    <brk id="140"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79998168889431442"/>
  </sheetPr>
  <dimension ref="A1:H250"/>
  <sheetViews>
    <sheetView view="pageBreakPreview" zoomScaleNormal="100" zoomScaleSheetLayoutView="100" workbookViewId="0">
      <selection activeCell="C8" sqref="C8"/>
    </sheetView>
  </sheetViews>
  <sheetFormatPr defaultColWidth="9.140625" defaultRowHeight="12.75"/>
  <cols>
    <col min="1" max="1" width="1.7109375" style="414" customWidth="1"/>
    <col min="2" max="2" width="5.7109375" style="415" customWidth="1"/>
    <col min="3" max="3" width="45.7109375" style="414" customWidth="1"/>
    <col min="4" max="4" width="5.7109375" style="416" customWidth="1"/>
    <col min="5" max="5" width="2.7109375" style="414" customWidth="1"/>
    <col min="6" max="6" width="10.7109375" style="513" customWidth="1"/>
    <col min="7" max="7" width="2.7109375" style="414" customWidth="1"/>
    <col min="8" max="8" width="11.7109375" style="480" customWidth="1"/>
    <col min="9" max="16384" width="9.140625" style="1"/>
  </cols>
  <sheetData>
    <row r="1" spans="1:8">
      <c r="F1" s="417"/>
      <c r="H1" s="418"/>
    </row>
    <row r="2" spans="1:8">
      <c r="B2" s="419"/>
      <c r="C2" s="420" t="s">
        <v>45</v>
      </c>
      <c r="D2" s="421"/>
      <c r="E2" s="422"/>
      <c r="F2" s="423"/>
      <c r="G2" s="422"/>
      <c r="H2" s="424"/>
    </row>
    <row r="3" spans="1:8">
      <c r="B3" s="425"/>
      <c r="C3" s="426" t="s">
        <v>46</v>
      </c>
      <c r="D3" s="427"/>
      <c r="E3" s="428"/>
      <c r="F3" s="429"/>
      <c r="G3" s="428"/>
      <c r="H3" s="430"/>
    </row>
    <row r="4" spans="1:8">
      <c r="B4" s="431"/>
      <c r="C4" s="432" t="s">
        <v>47</v>
      </c>
      <c r="D4" s="433"/>
      <c r="E4" s="434"/>
      <c r="F4" s="435"/>
      <c r="G4" s="434"/>
      <c r="H4" s="436"/>
    </row>
    <row r="5" spans="1:8">
      <c r="B5" s="437"/>
      <c r="F5" s="417"/>
      <c r="H5" s="438"/>
    </row>
    <row r="6" spans="1:8">
      <c r="B6" s="439"/>
      <c r="C6" s="440" t="s">
        <v>164</v>
      </c>
      <c r="D6" s="441"/>
      <c r="E6" s="422"/>
      <c r="F6" s="423"/>
      <c r="G6" s="422"/>
      <c r="H6" s="424"/>
    </row>
    <row r="7" spans="1:8" ht="15">
      <c r="B7" s="442"/>
      <c r="C7" s="443" t="s">
        <v>130</v>
      </c>
      <c r="D7" s="444"/>
      <c r="E7" s="444"/>
      <c r="F7" s="444"/>
      <c r="G7" s="444"/>
      <c r="H7" s="430"/>
    </row>
    <row r="8" spans="1:8">
      <c r="B8" s="442"/>
      <c r="C8" s="443" t="s">
        <v>132</v>
      </c>
      <c r="D8" s="445"/>
      <c r="E8" s="428"/>
      <c r="F8" s="429"/>
      <c r="G8" s="428"/>
      <c r="H8" s="430"/>
    </row>
    <row r="9" spans="1:8">
      <c r="B9" s="431"/>
      <c r="C9" s="432" t="s">
        <v>131</v>
      </c>
      <c r="D9" s="433"/>
      <c r="E9" s="434"/>
      <c r="F9" s="435"/>
      <c r="G9" s="434"/>
      <c r="H9" s="436"/>
    </row>
    <row r="10" spans="1:8" ht="15.75" thickBot="1">
      <c r="B10" s="446"/>
      <c r="C10" s="447"/>
      <c r="D10" s="448"/>
      <c r="E10" s="448"/>
      <c r="F10" s="448"/>
      <c r="G10" s="449"/>
      <c r="H10" s="418"/>
    </row>
    <row r="11" spans="1:8" ht="15.75" thickBot="1">
      <c r="B11" s="450"/>
      <c r="C11" s="451" t="s">
        <v>38</v>
      </c>
      <c r="D11" s="452"/>
      <c r="E11" s="452"/>
      <c r="F11" s="452"/>
      <c r="G11" s="453"/>
      <c r="H11" s="454"/>
    </row>
    <row r="12" spans="1:8" ht="13.5" thickBot="1">
      <c r="B12" s="455"/>
      <c r="C12" s="456"/>
      <c r="D12" s="457"/>
      <c r="E12" s="458"/>
      <c r="F12" s="459"/>
      <c r="G12" s="458"/>
      <c r="H12" s="460"/>
    </row>
    <row r="13" spans="1:8" s="27" customFormat="1" ht="15.75" thickBot="1">
      <c r="A13" s="414"/>
      <c r="B13" s="461" t="str">
        <f>'1.0. SI_Vodovod in kanalizacija'!B2</f>
        <v>1.0.</v>
      </c>
      <c r="C13" s="462" t="str">
        <f>'1.0. SI_Vodovod in kanalizacija'!C2</f>
        <v>Vodovod in kanalizacija</v>
      </c>
      <c r="D13" s="463"/>
      <c r="E13" s="462"/>
      <c r="F13" s="464"/>
      <c r="G13" s="462"/>
      <c r="H13" s="465">
        <f>SUM(H15:H17)</f>
        <v>0</v>
      </c>
    </row>
    <row r="14" spans="1:8">
      <c r="B14" s="466"/>
      <c r="D14" s="467"/>
      <c r="E14" s="468"/>
      <c r="F14" s="469"/>
      <c r="G14" s="468"/>
      <c r="H14" s="470"/>
    </row>
    <row r="15" spans="1:8">
      <c r="B15" s="471" t="str">
        <f>'1.0. SI_Vodovod in kanalizacija'!B4</f>
        <v>1.1.</v>
      </c>
      <c r="C15" s="468" t="str">
        <f>'1.0. SI_Vodovod in kanalizacija'!C4</f>
        <v>Vodovod in kanalizacija</v>
      </c>
      <c r="D15" s="467"/>
      <c r="E15" s="468"/>
      <c r="F15" s="469"/>
      <c r="G15" s="468"/>
      <c r="H15" s="470">
        <f>'1.0. SI_Vodovod in kanalizacija'!H123</f>
        <v>0</v>
      </c>
    </row>
    <row r="16" spans="1:8" s="27" customFormat="1" ht="15">
      <c r="A16" s="414"/>
      <c r="B16" s="472"/>
      <c r="C16" s="414"/>
      <c r="D16" s="467"/>
      <c r="E16" s="468"/>
      <c r="F16" s="469"/>
      <c r="G16" s="468"/>
      <c r="H16" s="470"/>
    </row>
    <row r="17" spans="1:8" s="27" customFormat="1" ht="15">
      <c r="A17" s="414"/>
      <c r="B17" s="471" t="str">
        <f>'1.0. SI_Vodovod in kanalizacija'!B130</f>
        <v>1.2.</v>
      </c>
      <c r="C17" s="468" t="str">
        <f>'1.0. SI_Vodovod in kanalizacija'!C130</f>
        <v>Sanitarna oprema</v>
      </c>
      <c r="D17" s="467"/>
      <c r="E17" s="468"/>
      <c r="F17" s="469"/>
      <c r="G17" s="468"/>
      <c r="H17" s="470">
        <f>'1.0. SI_Vodovod in kanalizacija'!H186</f>
        <v>0</v>
      </c>
    </row>
    <row r="18" spans="1:8" s="27" customFormat="1" ht="15.75" thickBot="1">
      <c r="A18" s="414"/>
      <c r="B18" s="471"/>
      <c r="C18" s="468"/>
      <c r="D18" s="467"/>
      <c r="E18" s="468"/>
      <c r="F18" s="469"/>
      <c r="G18" s="468"/>
      <c r="H18" s="470"/>
    </row>
    <row r="19" spans="1:8" s="27" customFormat="1" ht="15.75" thickBot="1">
      <c r="A19" s="414"/>
      <c r="B19" s="473" t="str">
        <f>'2.0. SI_Hlajenje'!B2</f>
        <v>2.0.</v>
      </c>
      <c r="C19" s="474" t="str">
        <f>'2.0. SI_Hlajenje'!C2</f>
        <v>Hlajenje</v>
      </c>
      <c r="D19" s="475"/>
      <c r="E19" s="474"/>
      <c r="F19" s="476"/>
      <c r="G19" s="474"/>
      <c r="H19" s="454">
        <f>SUM(H21:H21)</f>
        <v>0</v>
      </c>
    </row>
    <row r="20" spans="1:8" s="27" customFormat="1" ht="15">
      <c r="A20" s="414"/>
      <c r="B20" s="477"/>
      <c r="C20" s="468"/>
      <c r="D20" s="467"/>
      <c r="E20" s="468"/>
      <c r="F20" s="469"/>
      <c r="G20" s="468"/>
      <c r="H20" s="470"/>
    </row>
    <row r="21" spans="1:8" s="27" customFormat="1" ht="15">
      <c r="A21" s="414"/>
      <c r="B21" s="471" t="str">
        <f>'2.0. SI_Hlajenje'!B4</f>
        <v>2.1.</v>
      </c>
      <c r="C21" s="468" t="str">
        <f>'2.0. SI_Hlajenje'!C4</f>
        <v>Split hlajenje</v>
      </c>
      <c r="D21" s="467"/>
      <c r="E21" s="468"/>
      <c r="F21" s="469"/>
      <c r="G21" s="468"/>
      <c r="H21" s="470">
        <f>'2.0. SI_Hlajenje'!H19</f>
        <v>0</v>
      </c>
    </row>
    <row r="22" spans="1:8" s="27" customFormat="1" ht="15.75" thickBot="1">
      <c r="A22" s="414"/>
      <c r="B22" s="471"/>
      <c r="C22" s="414"/>
      <c r="D22" s="467"/>
      <c r="E22" s="468"/>
      <c r="F22" s="469"/>
      <c r="G22" s="468"/>
      <c r="H22" s="470"/>
    </row>
    <row r="23" spans="1:8" s="27" customFormat="1" ht="15.75" thickBot="1">
      <c r="A23" s="414"/>
      <c r="B23" s="473" t="str">
        <f>'3.0. SI_Splošno_'!B2</f>
        <v>3.0.</v>
      </c>
      <c r="C23" s="474" t="str">
        <f>'3.0. SI_Splošno_'!C2</f>
        <v>Splošno</v>
      </c>
      <c r="D23" s="475"/>
      <c r="E23" s="474"/>
      <c r="F23" s="476"/>
      <c r="G23" s="474"/>
      <c r="H23" s="454">
        <f>SUM(H25:H25)</f>
        <v>0</v>
      </c>
    </row>
    <row r="24" spans="1:8" s="27" customFormat="1" ht="15">
      <c r="A24" s="414"/>
      <c r="B24" s="477"/>
      <c r="C24" s="468"/>
      <c r="D24" s="467"/>
      <c r="E24" s="468"/>
      <c r="F24" s="469"/>
      <c r="G24" s="468"/>
      <c r="H24" s="470"/>
    </row>
    <row r="25" spans="1:8" s="27" customFormat="1" ht="15">
      <c r="A25" s="414"/>
      <c r="B25" s="471" t="str">
        <f>'3.0. SI_Splošno_'!B4</f>
        <v>3.1.</v>
      </c>
      <c r="C25" s="468" t="str">
        <f>'3.0. SI_Splošno_'!C4</f>
        <v>Splošno v zvezi z strojnimi instalacijami in strojno opremo</v>
      </c>
      <c r="D25" s="467"/>
      <c r="E25" s="468"/>
      <c r="F25" s="469"/>
      <c r="G25" s="468"/>
      <c r="H25" s="470">
        <f>'3.0. SI_Splošno_'!H18</f>
        <v>0</v>
      </c>
    </row>
    <row r="26" spans="1:8" s="27" customFormat="1" ht="15.75" thickBot="1">
      <c r="A26" s="414"/>
      <c r="B26" s="478"/>
      <c r="C26" s="468"/>
      <c r="D26" s="467"/>
      <c r="E26" s="468"/>
      <c r="F26" s="469"/>
      <c r="G26" s="468"/>
      <c r="H26" s="470"/>
    </row>
    <row r="27" spans="1:8" s="27" customFormat="1" ht="15.75" thickBot="1">
      <c r="A27" s="479"/>
      <c r="B27" s="473"/>
      <c r="C27" s="474" t="s">
        <v>37</v>
      </c>
      <c r="D27" s="475"/>
      <c r="E27" s="474"/>
      <c r="F27" s="476"/>
      <c r="G27" s="474"/>
      <c r="H27" s="454">
        <f>H13+H19+H23</f>
        <v>0</v>
      </c>
    </row>
    <row r="28" spans="1:8">
      <c r="B28" s="467"/>
      <c r="C28" s="468"/>
      <c r="D28" s="467"/>
      <c r="E28" s="468"/>
      <c r="F28" s="469"/>
      <c r="G28" s="468"/>
    </row>
    <row r="29" spans="1:8">
      <c r="B29" s="481"/>
      <c r="C29" s="482" t="s">
        <v>24</v>
      </c>
      <c r="D29" s="415"/>
      <c r="F29" s="483"/>
      <c r="H29" s="484"/>
    </row>
    <row r="30" spans="1:8" ht="25.5">
      <c r="B30" s="481"/>
      <c r="C30" s="485" t="s">
        <v>32</v>
      </c>
      <c r="D30" s="415"/>
      <c r="F30" s="483"/>
      <c r="H30" s="484"/>
    </row>
    <row r="31" spans="1:8" s="27" customFormat="1" ht="51">
      <c r="A31" s="414"/>
      <c r="B31" s="481"/>
      <c r="C31" s="486" t="s">
        <v>25</v>
      </c>
      <c r="D31" s="467"/>
      <c r="E31" s="468"/>
      <c r="F31" s="469"/>
      <c r="G31" s="468"/>
      <c r="H31" s="480"/>
    </row>
    <row r="32" spans="1:8" s="27" customFormat="1" ht="38.25">
      <c r="A32" s="414"/>
      <c r="B32" s="481"/>
      <c r="C32" s="485" t="s">
        <v>31</v>
      </c>
      <c r="D32" s="467"/>
      <c r="E32" s="468"/>
      <c r="F32" s="469"/>
      <c r="G32" s="468"/>
      <c r="H32" s="480"/>
    </row>
    <row r="33" spans="1:8" s="27" customFormat="1" ht="15">
      <c r="A33" s="414"/>
      <c r="B33" s="467"/>
      <c r="C33" s="487"/>
      <c r="D33" s="415"/>
      <c r="E33" s="487"/>
      <c r="F33" s="488"/>
      <c r="G33" s="487"/>
      <c r="H33" s="480"/>
    </row>
    <row r="34" spans="1:8">
      <c r="A34" s="489"/>
      <c r="B34" s="490"/>
      <c r="C34" s="491"/>
      <c r="D34" s="491"/>
      <c r="E34" s="491"/>
      <c r="F34" s="492"/>
      <c r="G34" s="491"/>
      <c r="H34" s="493"/>
    </row>
    <row r="35" spans="1:8">
      <c r="A35" s="494"/>
      <c r="B35" s="495"/>
      <c r="C35" s="496" t="s">
        <v>48</v>
      </c>
      <c r="D35" s="497"/>
      <c r="E35" s="495"/>
      <c r="F35" s="495"/>
      <c r="G35" s="498"/>
      <c r="H35" s="499"/>
    </row>
    <row r="36" spans="1:8">
      <c r="A36" s="489"/>
      <c r="B36" s="500"/>
      <c r="C36" s="446"/>
      <c r="D36" s="501"/>
      <c r="E36" s="501"/>
      <c r="F36" s="501"/>
      <c r="G36" s="491"/>
      <c r="H36" s="493"/>
    </row>
    <row r="37" spans="1:8" ht="25.5">
      <c r="A37" s="489"/>
      <c r="B37" s="501"/>
      <c r="C37" s="502" t="s">
        <v>49</v>
      </c>
      <c r="D37" s="501"/>
      <c r="E37" s="501"/>
      <c r="F37" s="501"/>
      <c r="G37" s="491"/>
      <c r="H37" s="493"/>
    </row>
    <row r="38" spans="1:8" ht="63.75">
      <c r="A38" s="489"/>
      <c r="B38" s="501"/>
      <c r="C38" s="503" t="s">
        <v>50</v>
      </c>
      <c r="D38" s="501"/>
      <c r="E38" s="501"/>
      <c r="F38" s="504"/>
      <c r="G38" s="491"/>
      <c r="H38" s="493"/>
    </row>
    <row r="39" spans="1:8">
      <c r="A39" s="489"/>
      <c r="B39" s="505"/>
      <c r="C39" s="503" t="s">
        <v>51</v>
      </c>
      <c r="D39" s="505"/>
      <c r="E39" s="505"/>
      <c r="F39" s="505"/>
      <c r="G39" s="491"/>
      <c r="H39" s="493"/>
    </row>
    <row r="40" spans="1:8" ht="38.25">
      <c r="A40" s="489"/>
      <c r="B40" s="505"/>
      <c r="C40" s="503" t="s">
        <v>52</v>
      </c>
      <c r="D40" s="505"/>
      <c r="E40" s="505"/>
      <c r="F40" s="505"/>
      <c r="G40" s="491"/>
      <c r="H40" s="493"/>
    </row>
    <row r="41" spans="1:8" ht="25.5">
      <c r="A41" s="489"/>
      <c r="B41" s="505"/>
      <c r="C41" s="503" t="s">
        <v>53</v>
      </c>
      <c r="D41" s="505"/>
      <c r="E41" s="505"/>
      <c r="F41" s="505"/>
      <c r="G41" s="491"/>
      <c r="H41" s="493"/>
    </row>
    <row r="42" spans="1:8" ht="38.25">
      <c r="A42" s="489"/>
      <c r="B42" s="505"/>
      <c r="C42" s="503" t="s">
        <v>54</v>
      </c>
      <c r="D42" s="505"/>
      <c r="E42" s="505"/>
      <c r="F42" s="505"/>
      <c r="G42" s="491"/>
      <c r="H42" s="493"/>
    </row>
    <row r="43" spans="1:8" ht="25.5">
      <c r="A43" s="489"/>
      <c r="B43" s="505"/>
      <c r="C43" s="503" t="s">
        <v>55</v>
      </c>
      <c r="D43" s="505"/>
      <c r="E43" s="505"/>
      <c r="F43" s="505"/>
      <c r="G43" s="491"/>
      <c r="H43" s="493"/>
    </row>
    <row r="44" spans="1:8" ht="25.5">
      <c r="A44" s="489"/>
      <c r="B44" s="505"/>
      <c r="C44" s="503" t="s">
        <v>56</v>
      </c>
      <c r="D44" s="505"/>
      <c r="E44" s="505"/>
      <c r="F44" s="505"/>
      <c r="G44" s="491"/>
      <c r="H44" s="493"/>
    </row>
    <row r="45" spans="1:8" ht="38.25">
      <c r="A45" s="489"/>
      <c r="B45" s="505"/>
      <c r="C45" s="503" t="s">
        <v>57</v>
      </c>
      <c r="D45" s="505"/>
      <c r="E45" s="505"/>
      <c r="F45" s="505"/>
      <c r="G45" s="491"/>
      <c r="H45" s="493"/>
    </row>
    <row r="46" spans="1:8" ht="38.25">
      <c r="A46" s="489"/>
      <c r="B46" s="505"/>
      <c r="C46" s="503" t="s">
        <v>58</v>
      </c>
      <c r="D46" s="505"/>
      <c r="E46" s="505"/>
      <c r="F46" s="505"/>
      <c r="G46" s="491"/>
      <c r="H46" s="493"/>
    </row>
    <row r="47" spans="1:8" ht="63.75">
      <c r="A47" s="489"/>
      <c r="B47" s="505"/>
      <c r="C47" s="503" t="s">
        <v>59</v>
      </c>
      <c r="D47" s="505"/>
      <c r="E47" s="505"/>
      <c r="F47" s="505"/>
      <c r="G47" s="491"/>
      <c r="H47" s="493"/>
    </row>
    <row r="48" spans="1:8" ht="51">
      <c r="A48" s="489"/>
      <c r="B48" s="505"/>
      <c r="C48" s="503" t="s">
        <v>60</v>
      </c>
      <c r="D48" s="505"/>
      <c r="E48" s="505"/>
      <c r="F48" s="505"/>
      <c r="G48" s="491"/>
      <c r="H48" s="493"/>
    </row>
    <row r="49" spans="1:8" ht="102">
      <c r="A49" s="489"/>
      <c r="B49" s="505"/>
      <c r="C49" s="503" t="s">
        <v>61</v>
      </c>
      <c r="D49" s="505"/>
      <c r="E49" s="505"/>
      <c r="F49" s="505"/>
      <c r="G49" s="491"/>
      <c r="H49" s="493"/>
    </row>
    <row r="50" spans="1:8" ht="25.5">
      <c r="A50" s="489"/>
      <c r="B50" s="505"/>
      <c r="C50" s="503" t="s">
        <v>62</v>
      </c>
      <c r="D50" s="505"/>
      <c r="E50" s="505"/>
      <c r="F50" s="505"/>
      <c r="G50" s="491"/>
      <c r="H50" s="493"/>
    </row>
    <row r="51" spans="1:8" ht="38.25">
      <c r="A51" s="489"/>
      <c r="B51" s="505"/>
      <c r="C51" s="503" t="s">
        <v>63</v>
      </c>
      <c r="D51" s="505"/>
      <c r="E51" s="505"/>
      <c r="F51" s="505"/>
      <c r="G51" s="491"/>
      <c r="H51" s="493"/>
    </row>
    <row r="52" spans="1:8" ht="38.25">
      <c r="A52" s="489"/>
      <c r="B52" s="505"/>
      <c r="C52" s="503" t="s">
        <v>64</v>
      </c>
      <c r="D52" s="505"/>
      <c r="E52" s="505"/>
      <c r="F52" s="505"/>
      <c r="G52" s="491"/>
      <c r="H52" s="493"/>
    </row>
    <row r="53" spans="1:8" ht="25.5">
      <c r="A53" s="489"/>
      <c r="B53" s="505"/>
      <c r="C53" s="503" t="s">
        <v>65</v>
      </c>
      <c r="D53" s="505"/>
      <c r="E53" s="505"/>
      <c r="F53" s="505"/>
      <c r="G53" s="491"/>
      <c r="H53" s="493"/>
    </row>
    <row r="54" spans="1:8" ht="38.25">
      <c r="A54" s="489"/>
      <c r="B54" s="505"/>
      <c r="C54" s="503" t="s">
        <v>39</v>
      </c>
      <c r="D54" s="505"/>
      <c r="E54" s="505"/>
      <c r="F54" s="505"/>
      <c r="G54" s="491"/>
      <c r="H54" s="493"/>
    </row>
    <row r="55" spans="1:8" ht="15">
      <c r="A55" s="489"/>
      <c r="B55" s="506"/>
      <c r="C55" s="503" t="s">
        <v>66</v>
      </c>
      <c r="D55" s="506"/>
      <c r="E55" s="506"/>
      <c r="F55" s="506"/>
      <c r="G55" s="491"/>
      <c r="H55" s="493"/>
    </row>
    <row r="56" spans="1:8" ht="38.25">
      <c r="A56" s="489"/>
      <c r="B56" s="506"/>
      <c r="C56" s="503" t="s">
        <v>40</v>
      </c>
      <c r="D56" s="506"/>
      <c r="E56" s="506"/>
      <c r="F56" s="506"/>
      <c r="G56" s="491"/>
      <c r="H56" s="493"/>
    </row>
    <row r="57" spans="1:8" ht="15">
      <c r="A57" s="489"/>
      <c r="B57" s="506"/>
      <c r="C57" s="503" t="s">
        <v>41</v>
      </c>
      <c r="D57" s="506"/>
      <c r="E57" s="506"/>
      <c r="F57" s="506"/>
      <c r="G57" s="491"/>
      <c r="H57" s="493"/>
    </row>
    <row r="58" spans="1:8" ht="25.5">
      <c r="A58" s="489"/>
      <c r="B58" s="506"/>
      <c r="C58" s="503" t="s">
        <v>42</v>
      </c>
      <c r="D58" s="506"/>
      <c r="E58" s="506"/>
      <c r="F58" s="506"/>
      <c r="G58" s="491"/>
      <c r="H58" s="493"/>
    </row>
    <row r="59" spans="1:8" ht="25.5">
      <c r="A59" s="489"/>
      <c r="B59" s="506"/>
      <c r="C59" s="503" t="s">
        <v>43</v>
      </c>
      <c r="D59" s="506"/>
      <c r="E59" s="506"/>
      <c r="F59" s="506"/>
      <c r="G59" s="491"/>
      <c r="H59" s="493"/>
    </row>
    <row r="60" spans="1:8" ht="38.25">
      <c r="A60" s="489"/>
      <c r="B60" s="506"/>
      <c r="C60" s="503" t="s">
        <v>67</v>
      </c>
      <c r="D60" s="506"/>
      <c r="E60" s="506"/>
      <c r="F60" s="506"/>
      <c r="G60" s="491"/>
      <c r="H60" s="493"/>
    </row>
    <row r="61" spans="1:8" ht="25.5">
      <c r="A61" s="489"/>
      <c r="B61" s="506"/>
      <c r="C61" s="503" t="s">
        <v>68</v>
      </c>
      <c r="D61" s="506"/>
      <c r="E61" s="506"/>
      <c r="F61" s="506"/>
      <c r="G61" s="491"/>
      <c r="H61" s="493"/>
    </row>
    <row r="62" spans="1:8" ht="38.25">
      <c r="A62" s="489"/>
      <c r="B62" s="506"/>
      <c r="C62" s="503" t="s">
        <v>69</v>
      </c>
      <c r="D62" s="506"/>
      <c r="E62" s="506"/>
      <c r="F62" s="506"/>
      <c r="G62" s="491"/>
      <c r="H62" s="493"/>
    </row>
    <row r="63" spans="1:8" ht="63.75">
      <c r="A63" s="489"/>
      <c r="B63" s="506"/>
      <c r="C63" s="503" t="s">
        <v>70</v>
      </c>
      <c r="D63" s="506"/>
      <c r="E63" s="506"/>
      <c r="F63" s="506"/>
      <c r="G63" s="491"/>
      <c r="H63" s="493"/>
    </row>
    <row r="64" spans="1:8" ht="89.25">
      <c r="A64" s="489"/>
      <c r="B64" s="506"/>
      <c r="C64" s="503" t="s">
        <v>167</v>
      </c>
      <c r="D64" s="506"/>
      <c r="E64" s="506"/>
      <c r="F64" s="506"/>
      <c r="G64" s="491"/>
      <c r="H64" s="493"/>
    </row>
    <row r="65" spans="1:8" ht="38.25">
      <c r="A65" s="489"/>
      <c r="B65" s="506"/>
      <c r="C65" s="503" t="s">
        <v>71</v>
      </c>
      <c r="D65" s="506"/>
      <c r="E65" s="506"/>
      <c r="F65" s="506"/>
      <c r="G65" s="491"/>
      <c r="H65" s="493"/>
    </row>
    <row r="66" spans="1:8" ht="25.5">
      <c r="A66" s="489"/>
      <c r="B66" s="506"/>
      <c r="C66" s="503" t="s">
        <v>72</v>
      </c>
      <c r="D66" s="506"/>
      <c r="E66" s="506"/>
      <c r="F66" s="506"/>
      <c r="G66" s="491"/>
      <c r="H66" s="493"/>
    </row>
    <row r="67" spans="1:8" s="4" customFormat="1" ht="25.5">
      <c r="A67" s="489"/>
      <c r="B67" s="506"/>
      <c r="C67" s="503" t="s">
        <v>44</v>
      </c>
      <c r="D67" s="506"/>
      <c r="E67" s="506"/>
      <c r="F67" s="506"/>
      <c r="G67" s="491"/>
      <c r="H67" s="493"/>
    </row>
    <row r="68" spans="1:8" s="16" customFormat="1" ht="25.5">
      <c r="A68" s="489"/>
      <c r="B68" s="506"/>
      <c r="C68" s="503" t="s">
        <v>73</v>
      </c>
      <c r="D68" s="415"/>
      <c r="E68" s="507"/>
      <c r="F68" s="488"/>
      <c r="G68" s="507"/>
      <c r="H68" s="508"/>
    </row>
    <row r="69" spans="1:8" s="16" customFormat="1" ht="38.25">
      <c r="A69" s="489"/>
      <c r="B69" s="506"/>
      <c r="C69" s="503" t="s">
        <v>74</v>
      </c>
      <c r="D69" s="415"/>
      <c r="E69" s="507"/>
      <c r="F69" s="488"/>
      <c r="G69" s="507"/>
      <c r="H69" s="508"/>
    </row>
    <row r="70" spans="1:8" s="16" customFormat="1" ht="38.25">
      <c r="A70" s="489"/>
      <c r="B70" s="506"/>
      <c r="C70" s="503" t="s">
        <v>75</v>
      </c>
      <c r="D70" s="415"/>
      <c r="E70" s="487"/>
      <c r="F70" s="488"/>
      <c r="G70" s="487"/>
      <c r="H70" s="509"/>
    </row>
    <row r="71" spans="1:8" s="16" customFormat="1" ht="38.25">
      <c r="A71" s="489"/>
      <c r="B71" s="506"/>
      <c r="C71" s="503" t="s">
        <v>76</v>
      </c>
      <c r="D71" s="467"/>
      <c r="E71" s="468"/>
      <c r="F71" s="469"/>
      <c r="G71" s="468"/>
      <c r="H71" s="509"/>
    </row>
    <row r="72" spans="1:8" s="16" customFormat="1" ht="25.5">
      <c r="A72" s="489"/>
      <c r="B72" s="506"/>
      <c r="C72" s="503" t="s">
        <v>166</v>
      </c>
      <c r="D72" s="415"/>
      <c r="E72" s="415"/>
      <c r="F72" s="487"/>
      <c r="G72" s="510"/>
      <c r="H72" s="509"/>
    </row>
    <row r="73" spans="1:8" s="16" customFormat="1" ht="76.5">
      <c r="A73" s="489"/>
      <c r="B73" s="506"/>
      <c r="C73" s="503" t="s">
        <v>77</v>
      </c>
      <c r="D73" s="415"/>
      <c r="E73" s="415"/>
      <c r="F73" s="487"/>
      <c r="G73" s="510"/>
      <c r="H73" s="509"/>
    </row>
    <row r="74" spans="1:8" s="16" customFormat="1" ht="15">
      <c r="A74" s="489"/>
      <c r="B74" s="506"/>
      <c r="C74" s="446"/>
      <c r="D74" s="506"/>
      <c r="E74" s="506"/>
      <c r="F74" s="506"/>
      <c r="G74" s="491"/>
      <c r="H74" s="493"/>
    </row>
    <row r="75" spans="1:8" s="16" customFormat="1" ht="14.25">
      <c r="A75" s="414"/>
      <c r="B75" s="467"/>
      <c r="C75" s="479"/>
      <c r="D75" s="467"/>
      <c r="E75" s="468"/>
      <c r="F75" s="469"/>
      <c r="G75" s="468"/>
      <c r="H75" s="480"/>
    </row>
    <row r="76" spans="1:8" s="4" customFormat="1">
      <c r="A76" s="414"/>
      <c r="B76" s="467"/>
      <c r="C76" s="468"/>
      <c r="D76" s="467"/>
      <c r="E76" s="468"/>
      <c r="F76" s="469"/>
      <c r="G76" s="468"/>
      <c r="H76" s="480"/>
    </row>
    <row r="77" spans="1:8" s="4" customFormat="1">
      <c r="A77" s="414"/>
      <c r="B77" s="467"/>
      <c r="C77" s="468"/>
      <c r="D77" s="467"/>
      <c r="E77" s="468"/>
      <c r="F77" s="469"/>
      <c r="G77" s="468"/>
      <c r="H77" s="480"/>
    </row>
    <row r="78" spans="1:8" s="4" customFormat="1">
      <c r="A78" s="414"/>
      <c r="B78" s="467"/>
      <c r="C78" s="468"/>
      <c r="D78" s="467"/>
      <c r="E78" s="468"/>
      <c r="F78" s="469"/>
      <c r="G78" s="468"/>
      <c r="H78" s="480"/>
    </row>
    <row r="79" spans="1:8" s="4" customFormat="1">
      <c r="A79" s="414"/>
      <c r="B79" s="467"/>
      <c r="C79" s="468"/>
      <c r="D79" s="467"/>
      <c r="E79" s="468"/>
      <c r="F79" s="469"/>
      <c r="G79" s="468"/>
      <c r="H79" s="480"/>
    </row>
    <row r="80" spans="1:8" s="4" customFormat="1">
      <c r="A80" s="414"/>
      <c r="B80" s="467"/>
      <c r="C80" s="468"/>
      <c r="D80" s="467"/>
      <c r="E80" s="468"/>
      <c r="F80" s="469"/>
      <c r="G80" s="468"/>
      <c r="H80" s="480"/>
    </row>
    <row r="81" spans="2:7">
      <c r="B81" s="467"/>
      <c r="C81" s="468"/>
      <c r="D81" s="415"/>
      <c r="E81" s="487"/>
      <c r="F81" s="488"/>
      <c r="G81" s="487"/>
    </row>
    <row r="82" spans="2:7">
      <c r="B82" s="467"/>
      <c r="C82" s="468"/>
      <c r="D82" s="415"/>
      <c r="E82" s="487"/>
      <c r="F82" s="488"/>
      <c r="G82" s="487"/>
    </row>
    <row r="83" spans="2:7">
      <c r="C83" s="468"/>
      <c r="D83" s="415"/>
      <c r="E83" s="487"/>
      <c r="F83" s="488"/>
      <c r="G83" s="487"/>
    </row>
    <row r="84" spans="2:7">
      <c r="C84" s="487"/>
      <c r="D84" s="415"/>
      <c r="E84" s="487"/>
      <c r="F84" s="488"/>
      <c r="G84" s="487"/>
    </row>
    <row r="85" spans="2:7">
      <c r="C85" s="487"/>
      <c r="D85" s="415"/>
      <c r="E85" s="487"/>
      <c r="F85" s="488"/>
      <c r="G85" s="487"/>
    </row>
    <row r="86" spans="2:7">
      <c r="C86" s="487"/>
      <c r="D86" s="415"/>
      <c r="E86" s="487"/>
      <c r="F86" s="488"/>
      <c r="G86" s="487"/>
    </row>
    <row r="87" spans="2:7">
      <c r="C87" s="487"/>
      <c r="D87" s="415"/>
      <c r="E87" s="487"/>
      <c r="F87" s="488"/>
      <c r="G87" s="487"/>
    </row>
    <row r="88" spans="2:7">
      <c r="C88" s="487"/>
      <c r="D88" s="415"/>
      <c r="E88" s="487"/>
      <c r="F88" s="488"/>
      <c r="G88" s="487"/>
    </row>
    <row r="89" spans="2:7">
      <c r="C89" s="487"/>
      <c r="D89" s="415"/>
      <c r="E89" s="487"/>
      <c r="F89" s="488"/>
      <c r="G89" s="487"/>
    </row>
    <row r="90" spans="2:7">
      <c r="C90" s="487"/>
      <c r="D90" s="415"/>
      <c r="E90" s="487"/>
      <c r="F90" s="488"/>
      <c r="G90" s="487"/>
    </row>
    <row r="91" spans="2:7">
      <c r="C91" s="487"/>
      <c r="D91" s="415"/>
      <c r="E91" s="487"/>
      <c r="F91" s="488"/>
      <c r="G91" s="487"/>
    </row>
    <row r="92" spans="2:7">
      <c r="C92" s="487"/>
      <c r="D92" s="415"/>
      <c r="E92" s="487"/>
      <c r="F92" s="488"/>
      <c r="G92" s="487"/>
    </row>
    <row r="93" spans="2:7">
      <c r="B93" s="511"/>
      <c r="C93" s="487"/>
      <c r="D93" s="415"/>
      <c r="E93" s="487"/>
      <c r="F93" s="488"/>
      <c r="G93" s="487"/>
    </row>
    <row r="94" spans="2:7">
      <c r="C94" s="487"/>
      <c r="D94" s="415"/>
      <c r="E94" s="487"/>
      <c r="F94" s="488"/>
      <c r="G94" s="487"/>
    </row>
    <row r="95" spans="2:7">
      <c r="C95" s="487"/>
      <c r="D95" s="415"/>
      <c r="E95" s="487"/>
      <c r="F95" s="488"/>
      <c r="G95" s="487"/>
    </row>
    <row r="96" spans="2:7">
      <c r="C96" s="512"/>
      <c r="D96" s="415"/>
      <c r="E96" s="487"/>
      <c r="F96" s="488"/>
      <c r="G96" s="487"/>
    </row>
    <row r="97" spans="1:8">
      <c r="C97" s="487"/>
      <c r="D97" s="415"/>
      <c r="E97" s="487"/>
      <c r="F97" s="488"/>
      <c r="G97" s="487"/>
    </row>
    <row r="98" spans="1:8">
      <c r="C98" s="487"/>
      <c r="D98" s="415"/>
      <c r="E98" s="487"/>
      <c r="F98" s="488"/>
      <c r="G98" s="487"/>
    </row>
    <row r="99" spans="1:8">
      <c r="C99" s="487"/>
      <c r="D99" s="415"/>
      <c r="E99" s="487"/>
      <c r="F99" s="488"/>
      <c r="G99" s="487"/>
    </row>
    <row r="100" spans="1:8">
      <c r="C100" s="487"/>
      <c r="D100" s="415"/>
      <c r="E100" s="487"/>
      <c r="F100" s="488"/>
      <c r="G100" s="487"/>
    </row>
    <row r="101" spans="1:8">
      <c r="C101" s="487"/>
      <c r="D101" s="415"/>
      <c r="E101" s="487"/>
      <c r="F101" s="488"/>
      <c r="G101" s="487"/>
    </row>
    <row r="102" spans="1:8">
      <c r="C102" s="487"/>
      <c r="D102" s="415"/>
      <c r="E102" s="487"/>
      <c r="F102" s="488"/>
      <c r="G102" s="487"/>
    </row>
    <row r="103" spans="1:8">
      <c r="C103" s="487"/>
      <c r="D103" s="415"/>
      <c r="E103" s="487"/>
      <c r="F103" s="488"/>
      <c r="G103" s="487"/>
    </row>
    <row r="104" spans="1:8">
      <c r="C104" s="487"/>
      <c r="D104" s="415"/>
      <c r="E104" s="487"/>
      <c r="F104" s="488"/>
      <c r="G104" s="487"/>
    </row>
    <row r="105" spans="1:8">
      <c r="C105" s="487"/>
      <c r="D105" s="415"/>
      <c r="E105" s="487"/>
      <c r="F105" s="488"/>
      <c r="G105" s="487"/>
    </row>
    <row r="106" spans="1:8">
      <c r="C106" s="487"/>
      <c r="D106" s="415"/>
      <c r="E106" s="487"/>
      <c r="F106" s="488"/>
      <c r="G106" s="487"/>
    </row>
    <row r="107" spans="1:8">
      <c r="C107" s="487"/>
      <c r="D107" s="415"/>
      <c r="E107" s="487"/>
      <c r="F107" s="488"/>
      <c r="G107" s="487"/>
    </row>
    <row r="108" spans="1:8">
      <c r="C108" s="487"/>
      <c r="D108" s="415"/>
      <c r="E108" s="487"/>
      <c r="F108" s="488"/>
      <c r="G108" s="487"/>
    </row>
    <row r="109" spans="1:8">
      <c r="C109" s="487"/>
      <c r="D109" s="415"/>
      <c r="E109" s="487"/>
      <c r="F109" s="488"/>
      <c r="G109" s="487"/>
    </row>
    <row r="110" spans="1:8" s="4" customFormat="1">
      <c r="A110" s="414"/>
      <c r="B110" s="415"/>
      <c r="C110" s="487"/>
      <c r="D110" s="415"/>
      <c r="E110" s="487"/>
      <c r="F110" s="488"/>
      <c r="G110" s="487"/>
      <c r="H110" s="480"/>
    </row>
    <row r="111" spans="1:8" s="4" customFormat="1">
      <c r="A111" s="414"/>
      <c r="B111" s="415"/>
      <c r="C111" s="487"/>
      <c r="D111" s="415"/>
      <c r="E111" s="487"/>
      <c r="F111" s="488"/>
      <c r="G111" s="487"/>
      <c r="H111" s="480"/>
    </row>
    <row r="112" spans="1:8" s="4" customFormat="1">
      <c r="A112" s="414"/>
      <c r="B112" s="415"/>
      <c r="C112" s="487"/>
      <c r="D112" s="415"/>
      <c r="E112" s="487"/>
      <c r="F112" s="488"/>
      <c r="G112" s="487"/>
      <c r="H112" s="480"/>
    </row>
    <row r="113" spans="1:8" s="4" customFormat="1">
      <c r="A113" s="414"/>
      <c r="B113" s="415"/>
      <c r="C113" s="487"/>
      <c r="D113" s="415"/>
      <c r="E113" s="487"/>
      <c r="F113" s="488"/>
      <c r="G113" s="487"/>
      <c r="H113" s="480"/>
    </row>
    <row r="114" spans="1:8" s="4" customFormat="1">
      <c r="A114" s="414"/>
      <c r="B114" s="415"/>
      <c r="C114" s="487"/>
      <c r="D114" s="415"/>
      <c r="E114" s="487"/>
      <c r="F114" s="488"/>
      <c r="G114" s="487"/>
      <c r="H114" s="480"/>
    </row>
    <row r="115" spans="1:8" s="4" customFormat="1">
      <c r="A115" s="414"/>
      <c r="B115" s="415"/>
      <c r="C115" s="487"/>
      <c r="D115" s="415"/>
      <c r="E115" s="487"/>
      <c r="F115" s="488"/>
      <c r="G115" s="487"/>
      <c r="H115" s="480"/>
    </row>
    <row r="116" spans="1:8" s="4" customFormat="1">
      <c r="A116" s="414"/>
      <c r="B116" s="415"/>
      <c r="C116" s="487"/>
      <c r="D116" s="415"/>
      <c r="E116" s="487"/>
      <c r="F116" s="488"/>
      <c r="G116" s="487"/>
      <c r="H116" s="480"/>
    </row>
    <row r="117" spans="1:8" s="4" customFormat="1">
      <c r="A117" s="414"/>
      <c r="B117" s="415"/>
      <c r="C117" s="487"/>
      <c r="D117" s="415"/>
      <c r="E117" s="487"/>
      <c r="F117" s="488"/>
      <c r="G117" s="487"/>
      <c r="H117" s="480"/>
    </row>
    <row r="118" spans="1:8" s="4" customFormat="1">
      <c r="A118" s="414"/>
      <c r="B118" s="415"/>
      <c r="C118" s="487"/>
      <c r="D118" s="415"/>
      <c r="E118" s="487"/>
      <c r="F118" s="488"/>
      <c r="G118" s="487"/>
      <c r="H118" s="480"/>
    </row>
    <row r="119" spans="1:8" s="4" customFormat="1">
      <c r="A119" s="414"/>
      <c r="B119" s="415"/>
      <c r="C119" s="487"/>
      <c r="D119" s="415"/>
      <c r="E119" s="487"/>
      <c r="F119" s="488"/>
      <c r="G119" s="487"/>
      <c r="H119" s="480"/>
    </row>
    <row r="120" spans="1:8" s="4" customFormat="1">
      <c r="A120" s="414"/>
      <c r="B120" s="415"/>
      <c r="C120" s="487"/>
      <c r="D120" s="415"/>
      <c r="E120" s="487"/>
      <c r="F120" s="488"/>
      <c r="G120" s="487"/>
      <c r="H120" s="480"/>
    </row>
    <row r="121" spans="1:8" s="4" customFormat="1">
      <c r="A121" s="414"/>
      <c r="B121" s="415"/>
      <c r="C121" s="487"/>
      <c r="D121" s="415"/>
      <c r="E121" s="487"/>
      <c r="F121" s="488"/>
      <c r="G121" s="487"/>
      <c r="H121" s="480"/>
    </row>
    <row r="122" spans="1:8" s="4" customFormat="1">
      <c r="A122" s="414"/>
      <c r="B122" s="415"/>
      <c r="C122" s="487"/>
      <c r="D122" s="415"/>
      <c r="E122" s="487"/>
      <c r="F122" s="488"/>
      <c r="G122" s="487"/>
      <c r="H122" s="480"/>
    </row>
    <row r="123" spans="1:8" s="4" customFormat="1">
      <c r="A123" s="414"/>
      <c r="B123" s="415"/>
      <c r="C123" s="487"/>
      <c r="D123" s="415"/>
      <c r="E123" s="487"/>
      <c r="F123" s="488"/>
      <c r="G123" s="487"/>
      <c r="H123" s="480"/>
    </row>
    <row r="124" spans="1:8" s="4" customFormat="1">
      <c r="A124" s="414"/>
      <c r="B124" s="415"/>
      <c r="C124" s="487"/>
      <c r="D124" s="415"/>
      <c r="E124" s="487"/>
      <c r="F124" s="488"/>
      <c r="G124" s="487"/>
      <c r="H124" s="480"/>
    </row>
    <row r="125" spans="1:8" s="4" customFormat="1">
      <c r="A125" s="414"/>
      <c r="B125" s="415"/>
      <c r="C125" s="487"/>
      <c r="D125" s="415"/>
      <c r="E125" s="487"/>
      <c r="F125" s="488"/>
      <c r="G125" s="487"/>
      <c r="H125" s="480"/>
    </row>
    <row r="126" spans="1:8" s="4" customFormat="1">
      <c r="A126" s="414"/>
      <c r="B126" s="415"/>
      <c r="C126" s="487"/>
      <c r="D126" s="415"/>
      <c r="E126" s="487"/>
      <c r="F126" s="488"/>
      <c r="G126" s="487"/>
      <c r="H126" s="480"/>
    </row>
    <row r="127" spans="1:8" s="4" customFormat="1">
      <c r="A127" s="414"/>
      <c r="B127" s="415"/>
      <c r="C127" s="487"/>
      <c r="D127" s="415"/>
      <c r="E127" s="487"/>
      <c r="F127" s="488"/>
      <c r="G127" s="487"/>
      <c r="H127" s="480"/>
    </row>
    <row r="128" spans="1:8" s="4" customFormat="1">
      <c r="A128" s="414"/>
      <c r="B128" s="415"/>
      <c r="C128" s="487"/>
      <c r="D128" s="415"/>
      <c r="E128" s="487"/>
      <c r="F128" s="488"/>
      <c r="G128" s="487"/>
      <c r="H128" s="480"/>
    </row>
    <row r="129" spans="1:8" s="4" customFormat="1">
      <c r="A129" s="414"/>
      <c r="B129" s="415"/>
      <c r="C129" s="487"/>
      <c r="D129" s="415"/>
      <c r="E129" s="487"/>
      <c r="F129" s="488"/>
      <c r="G129" s="487"/>
      <c r="H129" s="480"/>
    </row>
    <row r="130" spans="1:8" s="4" customFormat="1">
      <c r="A130" s="414"/>
      <c r="B130" s="415"/>
      <c r="C130" s="487"/>
      <c r="D130" s="415"/>
      <c r="E130" s="487"/>
      <c r="F130" s="488"/>
      <c r="G130" s="487"/>
      <c r="H130" s="480"/>
    </row>
    <row r="131" spans="1:8" s="4" customFormat="1">
      <c r="A131" s="414"/>
      <c r="B131" s="415"/>
      <c r="C131" s="487"/>
      <c r="D131" s="415"/>
      <c r="E131" s="487"/>
      <c r="F131" s="488"/>
      <c r="G131" s="487"/>
      <c r="H131" s="480"/>
    </row>
    <row r="132" spans="1:8" s="4" customFormat="1">
      <c r="A132" s="414"/>
      <c r="B132" s="415"/>
      <c r="C132" s="487"/>
      <c r="D132" s="415"/>
      <c r="E132" s="487"/>
      <c r="F132" s="488"/>
      <c r="G132" s="487"/>
      <c r="H132" s="480"/>
    </row>
    <row r="133" spans="1:8" s="4" customFormat="1">
      <c r="A133" s="414"/>
      <c r="B133" s="415"/>
      <c r="C133" s="487"/>
      <c r="D133" s="415"/>
      <c r="E133" s="487"/>
      <c r="F133" s="488"/>
      <c r="G133" s="487"/>
      <c r="H133" s="480"/>
    </row>
    <row r="134" spans="1:8" s="4" customFormat="1">
      <c r="A134" s="414"/>
      <c r="B134" s="415"/>
      <c r="C134" s="487"/>
      <c r="D134" s="415"/>
      <c r="E134" s="487"/>
      <c r="F134" s="488"/>
      <c r="G134" s="487"/>
      <c r="H134" s="480"/>
    </row>
    <row r="135" spans="1:8" s="4" customFormat="1">
      <c r="A135" s="414"/>
      <c r="B135" s="415"/>
      <c r="C135" s="487"/>
      <c r="D135" s="415"/>
      <c r="E135" s="487"/>
      <c r="F135" s="488"/>
      <c r="G135" s="487"/>
      <c r="H135" s="480"/>
    </row>
    <row r="136" spans="1:8" s="4" customFormat="1">
      <c r="A136" s="414"/>
      <c r="B136" s="415"/>
      <c r="C136" s="487"/>
      <c r="D136" s="415"/>
      <c r="E136" s="487"/>
      <c r="F136" s="488"/>
      <c r="G136" s="487"/>
      <c r="H136" s="480"/>
    </row>
    <row r="137" spans="1:8" s="4" customFormat="1">
      <c r="A137" s="414"/>
      <c r="B137" s="415"/>
      <c r="C137" s="487"/>
      <c r="D137" s="415"/>
      <c r="E137" s="487"/>
      <c r="F137" s="488"/>
      <c r="G137" s="487"/>
      <c r="H137" s="480"/>
    </row>
    <row r="138" spans="1:8" s="4" customFormat="1">
      <c r="A138" s="414"/>
      <c r="B138" s="415"/>
      <c r="C138" s="487"/>
      <c r="D138" s="415"/>
      <c r="E138" s="487"/>
      <c r="F138" s="488"/>
      <c r="G138" s="487"/>
      <c r="H138" s="480"/>
    </row>
    <row r="139" spans="1:8" s="4" customFormat="1">
      <c r="A139" s="414"/>
      <c r="B139" s="415"/>
      <c r="C139" s="487"/>
      <c r="D139" s="415"/>
      <c r="E139" s="487"/>
      <c r="F139" s="488"/>
      <c r="G139" s="487"/>
      <c r="H139" s="480"/>
    </row>
    <row r="140" spans="1:8" s="4" customFormat="1">
      <c r="A140" s="414"/>
      <c r="B140" s="415"/>
      <c r="C140" s="487"/>
      <c r="D140" s="415"/>
      <c r="E140" s="487"/>
      <c r="F140" s="488"/>
      <c r="G140" s="487"/>
      <c r="H140" s="480"/>
    </row>
    <row r="141" spans="1:8" s="4" customFormat="1">
      <c r="A141" s="414"/>
      <c r="B141" s="415"/>
      <c r="C141" s="487"/>
      <c r="D141" s="415"/>
      <c r="E141" s="487"/>
      <c r="F141" s="488"/>
      <c r="G141" s="487"/>
      <c r="H141" s="480"/>
    </row>
    <row r="142" spans="1:8" s="4" customFormat="1">
      <c r="A142" s="414"/>
      <c r="B142" s="415"/>
      <c r="C142" s="487"/>
      <c r="D142" s="415"/>
      <c r="E142" s="487"/>
      <c r="F142" s="488"/>
      <c r="G142" s="487"/>
      <c r="H142" s="480"/>
    </row>
    <row r="143" spans="1:8" customFormat="1" ht="15">
      <c r="A143" s="414"/>
      <c r="B143" s="415"/>
      <c r="C143" s="487"/>
      <c r="D143" s="415"/>
      <c r="E143" s="487"/>
      <c r="F143" s="488"/>
      <c r="G143" s="487"/>
      <c r="H143" s="480"/>
    </row>
    <row r="144" spans="1:8" customFormat="1" ht="15">
      <c r="A144" s="414"/>
      <c r="B144" s="415"/>
      <c r="C144" s="487"/>
      <c r="D144" s="415"/>
      <c r="E144" s="487"/>
      <c r="F144" s="488"/>
      <c r="G144" s="487"/>
      <c r="H144" s="480"/>
    </row>
    <row r="145" spans="1:8" customFormat="1" ht="15">
      <c r="A145" s="414"/>
      <c r="B145" s="415"/>
      <c r="C145" s="487"/>
      <c r="D145" s="415"/>
      <c r="E145" s="487"/>
      <c r="F145" s="488"/>
      <c r="G145" s="487"/>
      <c r="H145" s="480"/>
    </row>
    <row r="146" spans="1:8" customFormat="1" ht="15">
      <c r="A146" s="414"/>
      <c r="B146" s="415"/>
      <c r="C146" s="487"/>
      <c r="D146" s="415"/>
      <c r="E146" s="487"/>
      <c r="F146" s="488"/>
      <c r="G146" s="487"/>
      <c r="H146" s="480"/>
    </row>
    <row r="147" spans="1:8">
      <c r="C147" s="487"/>
      <c r="D147" s="415"/>
      <c r="E147" s="487"/>
      <c r="F147" s="488"/>
      <c r="G147" s="487"/>
    </row>
    <row r="148" spans="1:8">
      <c r="C148" s="487"/>
      <c r="D148" s="415"/>
      <c r="E148" s="487"/>
      <c r="F148" s="488"/>
      <c r="G148" s="487"/>
    </row>
    <row r="149" spans="1:8">
      <c r="C149" s="487"/>
      <c r="D149" s="415"/>
      <c r="E149" s="487"/>
      <c r="F149" s="488"/>
      <c r="G149" s="487"/>
    </row>
    <row r="150" spans="1:8">
      <c r="C150" s="487"/>
      <c r="D150" s="415"/>
      <c r="E150" s="487"/>
      <c r="F150" s="488"/>
      <c r="G150" s="487"/>
    </row>
    <row r="151" spans="1:8">
      <c r="C151" s="487"/>
      <c r="D151" s="415"/>
      <c r="E151" s="487"/>
      <c r="F151" s="488"/>
      <c r="G151" s="487"/>
    </row>
    <row r="152" spans="1:8">
      <c r="C152" s="487"/>
      <c r="D152" s="415"/>
      <c r="E152" s="487"/>
      <c r="F152" s="488"/>
      <c r="G152" s="487"/>
    </row>
    <row r="153" spans="1:8">
      <c r="C153" s="487"/>
      <c r="D153" s="415"/>
      <c r="E153" s="487"/>
      <c r="F153" s="488"/>
      <c r="G153" s="487"/>
    </row>
    <row r="154" spans="1:8">
      <c r="C154" s="487"/>
      <c r="D154" s="415"/>
      <c r="E154" s="487"/>
      <c r="F154" s="488"/>
      <c r="G154" s="487"/>
    </row>
    <row r="155" spans="1:8">
      <c r="C155" s="487"/>
      <c r="D155" s="415"/>
      <c r="E155" s="487"/>
      <c r="F155" s="488"/>
      <c r="G155" s="487"/>
    </row>
    <row r="156" spans="1:8">
      <c r="C156" s="487"/>
      <c r="D156" s="415"/>
      <c r="E156" s="487"/>
      <c r="F156" s="488"/>
      <c r="G156" s="487"/>
    </row>
    <row r="157" spans="1:8">
      <c r="C157" s="487"/>
      <c r="D157" s="415"/>
      <c r="E157" s="487"/>
      <c r="F157" s="488"/>
      <c r="G157" s="487"/>
    </row>
    <row r="158" spans="1:8">
      <c r="C158" s="487"/>
      <c r="D158" s="415"/>
      <c r="E158" s="487"/>
      <c r="F158" s="488"/>
      <c r="G158" s="487"/>
    </row>
    <row r="159" spans="1:8" s="4" customFormat="1">
      <c r="A159" s="414"/>
      <c r="B159" s="415"/>
      <c r="C159" s="487"/>
      <c r="D159" s="415"/>
      <c r="E159" s="487"/>
      <c r="F159" s="488"/>
      <c r="G159" s="487"/>
      <c r="H159" s="480"/>
    </row>
    <row r="160" spans="1:8" s="4" customFormat="1">
      <c r="A160" s="414"/>
      <c r="B160" s="415"/>
      <c r="C160" s="487"/>
      <c r="D160" s="415"/>
      <c r="E160" s="487"/>
      <c r="F160" s="488"/>
      <c r="G160" s="487"/>
      <c r="H160" s="480"/>
    </row>
    <row r="161" spans="1:8">
      <c r="C161" s="487"/>
      <c r="D161" s="415"/>
      <c r="E161" s="487"/>
      <c r="F161" s="488"/>
      <c r="G161" s="487"/>
    </row>
    <row r="162" spans="1:8">
      <c r="C162" s="487"/>
      <c r="D162" s="415"/>
      <c r="E162" s="487"/>
      <c r="F162" s="488"/>
      <c r="G162" s="487"/>
    </row>
    <row r="163" spans="1:8">
      <c r="C163" s="487"/>
      <c r="D163" s="415"/>
      <c r="E163" s="487"/>
      <c r="F163" s="488"/>
      <c r="G163" s="487"/>
    </row>
    <row r="164" spans="1:8">
      <c r="C164" s="487"/>
      <c r="D164" s="415"/>
      <c r="E164" s="487"/>
      <c r="F164" s="488"/>
      <c r="G164" s="487"/>
    </row>
    <row r="165" spans="1:8">
      <c r="C165" s="487"/>
      <c r="D165" s="415"/>
      <c r="E165" s="487"/>
      <c r="F165" s="488"/>
      <c r="G165" s="487"/>
    </row>
    <row r="166" spans="1:8">
      <c r="C166" s="487"/>
      <c r="D166" s="415"/>
      <c r="E166" s="487"/>
      <c r="F166" s="488"/>
      <c r="G166" s="487"/>
    </row>
    <row r="167" spans="1:8">
      <c r="C167" s="487"/>
      <c r="D167" s="415"/>
      <c r="E167" s="487"/>
      <c r="F167" s="488"/>
      <c r="G167" s="487"/>
    </row>
    <row r="168" spans="1:8">
      <c r="C168" s="487"/>
      <c r="D168" s="415"/>
      <c r="E168" s="487"/>
      <c r="F168" s="488"/>
      <c r="G168" s="487"/>
    </row>
    <row r="169" spans="1:8">
      <c r="C169" s="487"/>
      <c r="D169" s="415"/>
      <c r="E169" s="487"/>
      <c r="F169" s="488"/>
      <c r="G169" s="487"/>
    </row>
    <row r="170" spans="1:8">
      <c r="C170" s="487"/>
      <c r="D170" s="415"/>
      <c r="E170" s="487"/>
      <c r="F170" s="488"/>
      <c r="G170" s="487"/>
    </row>
    <row r="171" spans="1:8">
      <c r="C171" s="487"/>
      <c r="D171" s="415"/>
      <c r="E171" s="487"/>
      <c r="F171" s="488"/>
      <c r="G171" s="487"/>
    </row>
    <row r="172" spans="1:8" s="4" customFormat="1">
      <c r="A172" s="414"/>
      <c r="B172" s="415"/>
      <c r="C172" s="487"/>
      <c r="D172" s="415"/>
      <c r="E172" s="487"/>
      <c r="F172" s="488"/>
      <c r="G172" s="487"/>
      <c r="H172" s="480"/>
    </row>
    <row r="173" spans="1:8" s="4" customFormat="1">
      <c r="A173" s="414"/>
      <c r="B173" s="415"/>
      <c r="C173" s="487"/>
      <c r="D173" s="415"/>
      <c r="E173" s="487"/>
      <c r="F173" s="488"/>
      <c r="G173" s="487"/>
      <c r="H173" s="480"/>
    </row>
    <row r="174" spans="1:8" s="4" customFormat="1">
      <c r="A174" s="414"/>
      <c r="B174" s="415"/>
      <c r="C174" s="487"/>
      <c r="D174" s="415"/>
      <c r="E174" s="487"/>
      <c r="F174" s="488"/>
      <c r="G174" s="487"/>
      <c r="H174" s="480"/>
    </row>
    <row r="175" spans="1:8" s="4" customFormat="1">
      <c r="A175" s="414"/>
      <c r="B175" s="415"/>
      <c r="C175" s="487"/>
      <c r="D175" s="415"/>
      <c r="E175" s="487"/>
      <c r="F175" s="488"/>
      <c r="G175" s="487"/>
      <c r="H175" s="480"/>
    </row>
    <row r="176" spans="1:8" s="4" customFormat="1">
      <c r="A176" s="414"/>
      <c r="B176" s="415"/>
      <c r="C176" s="487"/>
      <c r="D176" s="415"/>
      <c r="E176" s="487"/>
      <c r="F176" s="488"/>
      <c r="G176" s="487"/>
      <c r="H176" s="480"/>
    </row>
    <row r="177" spans="1:8" s="4" customFormat="1">
      <c r="A177" s="414"/>
      <c r="B177" s="415"/>
      <c r="C177" s="487"/>
      <c r="D177" s="415"/>
      <c r="E177" s="487"/>
      <c r="F177" s="488"/>
      <c r="G177" s="487"/>
      <c r="H177" s="480"/>
    </row>
    <row r="178" spans="1:8" s="4" customFormat="1">
      <c r="A178" s="414"/>
      <c r="B178" s="415"/>
      <c r="C178" s="487"/>
      <c r="D178" s="415"/>
      <c r="E178" s="487"/>
      <c r="F178" s="488"/>
      <c r="G178" s="487"/>
      <c r="H178" s="480"/>
    </row>
    <row r="179" spans="1:8" s="4" customFormat="1">
      <c r="A179" s="414"/>
      <c r="B179" s="415"/>
      <c r="C179" s="487"/>
      <c r="D179" s="415"/>
      <c r="E179" s="487"/>
      <c r="F179" s="488"/>
      <c r="G179" s="487"/>
      <c r="H179" s="480"/>
    </row>
    <row r="180" spans="1:8">
      <c r="C180" s="487"/>
      <c r="D180" s="415"/>
      <c r="E180" s="487"/>
      <c r="F180" s="488"/>
      <c r="G180" s="487"/>
    </row>
    <row r="181" spans="1:8">
      <c r="C181" s="487"/>
      <c r="D181" s="415"/>
      <c r="E181" s="487"/>
      <c r="F181" s="488"/>
      <c r="G181" s="487"/>
    </row>
    <row r="182" spans="1:8">
      <c r="C182" s="487"/>
      <c r="D182" s="415"/>
      <c r="E182" s="487"/>
      <c r="F182" s="488"/>
      <c r="G182" s="487"/>
    </row>
    <row r="183" spans="1:8">
      <c r="C183" s="487"/>
      <c r="D183" s="415"/>
      <c r="E183" s="487"/>
      <c r="F183" s="488"/>
      <c r="G183" s="487"/>
    </row>
    <row r="184" spans="1:8">
      <c r="C184" s="487"/>
      <c r="D184" s="415"/>
      <c r="E184" s="487"/>
      <c r="F184" s="488"/>
      <c r="G184" s="487"/>
    </row>
    <row r="185" spans="1:8">
      <c r="C185" s="487"/>
      <c r="D185" s="415"/>
      <c r="E185" s="487"/>
      <c r="F185" s="488"/>
      <c r="G185" s="487"/>
    </row>
    <row r="186" spans="1:8">
      <c r="C186" s="487"/>
      <c r="D186" s="415"/>
      <c r="E186" s="487"/>
      <c r="F186" s="488"/>
      <c r="G186" s="487"/>
    </row>
    <row r="187" spans="1:8">
      <c r="C187" s="487"/>
      <c r="D187" s="415"/>
      <c r="E187" s="487"/>
      <c r="F187" s="488"/>
      <c r="G187" s="487"/>
    </row>
    <row r="188" spans="1:8">
      <c r="C188" s="487"/>
      <c r="D188" s="415"/>
      <c r="E188" s="487"/>
      <c r="F188" s="488"/>
      <c r="G188" s="487"/>
    </row>
    <row r="189" spans="1:8">
      <c r="C189" s="487"/>
      <c r="D189" s="415"/>
      <c r="E189" s="487"/>
      <c r="F189" s="488"/>
      <c r="G189" s="487"/>
    </row>
    <row r="190" spans="1:8">
      <c r="C190" s="487"/>
      <c r="D190" s="415"/>
      <c r="E190" s="487"/>
      <c r="F190" s="488"/>
      <c r="G190" s="487"/>
    </row>
    <row r="191" spans="1:8">
      <c r="C191" s="487"/>
      <c r="D191" s="415"/>
      <c r="E191" s="487"/>
      <c r="F191" s="488"/>
      <c r="G191" s="487"/>
    </row>
    <row r="192" spans="1:8">
      <c r="C192" s="487"/>
      <c r="D192" s="415"/>
      <c r="E192" s="487"/>
      <c r="F192" s="488"/>
      <c r="G192" s="487"/>
    </row>
    <row r="193" spans="1:8">
      <c r="C193" s="487"/>
      <c r="D193" s="415"/>
      <c r="E193" s="487"/>
      <c r="F193" s="488"/>
      <c r="G193" s="487"/>
    </row>
    <row r="194" spans="1:8">
      <c r="C194" s="487"/>
      <c r="D194" s="415"/>
      <c r="E194" s="487"/>
      <c r="F194" s="488"/>
      <c r="G194" s="487"/>
    </row>
    <row r="195" spans="1:8">
      <c r="C195" s="487"/>
      <c r="D195" s="415"/>
      <c r="E195" s="487"/>
      <c r="F195" s="488"/>
      <c r="G195" s="487"/>
    </row>
    <row r="196" spans="1:8">
      <c r="C196" s="487"/>
      <c r="D196" s="415"/>
      <c r="E196" s="487"/>
      <c r="F196" s="488"/>
      <c r="G196" s="487"/>
    </row>
    <row r="197" spans="1:8">
      <c r="C197" s="487"/>
      <c r="D197" s="415"/>
      <c r="E197" s="487"/>
      <c r="F197" s="488"/>
      <c r="G197" s="487"/>
    </row>
    <row r="198" spans="1:8">
      <c r="C198" s="487"/>
      <c r="D198" s="415"/>
      <c r="E198" s="487"/>
      <c r="F198" s="488"/>
      <c r="G198" s="487"/>
    </row>
    <row r="199" spans="1:8">
      <c r="C199" s="487"/>
      <c r="D199" s="415"/>
      <c r="E199" s="487"/>
      <c r="F199" s="488"/>
      <c r="G199" s="487"/>
    </row>
    <row r="200" spans="1:8">
      <c r="C200" s="487"/>
      <c r="D200" s="415"/>
      <c r="E200" s="487"/>
      <c r="F200" s="488"/>
      <c r="G200" s="487"/>
    </row>
    <row r="201" spans="1:8" customFormat="1" ht="15">
      <c r="A201" s="414"/>
      <c r="B201" s="415"/>
      <c r="C201" s="487"/>
      <c r="D201" s="415"/>
      <c r="E201" s="487"/>
      <c r="F201" s="488"/>
      <c r="G201" s="487"/>
      <c r="H201" s="480"/>
    </row>
    <row r="202" spans="1:8" customFormat="1" ht="15">
      <c r="A202" s="414"/>
      <c r="B202" s="415"/>
      <c r="C202" s="487"/>
      <c r="D202" s="415"/>
      <c r="E202" s="487"/>
      <c r="F202" s="488"/>
      <c r="G202" s="487"/>
      <c r="H202" s="480"/>
    </row>
    <row r="203" spans="1:8" customFormat="1" ht="15">
      <c r="A203" s="414"/>
      <c r="B203" s="415"/>
      <c r="C203" s="487"/>
      <c r="D203" s="415"/>
      <c r="E203" s="487"/>
      <c r="F203" s="488"/>
      <c r="G203" s="487"/>
      <c r="H203" s="480"/>
    </row>
    <row r="204" spans="1:8" customFormat="1" ht="15">
      <c r="A204" s="414"/>
      <c r="B204" s="415"/>
      <c r="C204" s="487"/>
      <c r="D204" s="415"/>
      <c r="E204" s="487"/>
      <c r="F204" s="488"/>
      <c r="G204" s="487"/>
      <c r="H204" s="480"/>
    </row>
    <row r="205" spans="1:8" customFormat="1" ht="15">
      <c r="A205" s="414"/>
      <c r="B205" s="415"/>
      <c r="C205" s="487"/>
      <c r="D205" s="415"/>
      <c r="E205" s="487"/>
      <c r="F205" s="488"/>
      <c r="G205" s="487"/>
      <c r="H205" s="480"/>
    </row>
    <row r="206" spans="1:8" customFormat="1" ht="15">
      <c r="A206" s="414"/>
      <c r="B206" s="415"/>
      <c r="C206" s="487"/>
      <c r="D206" s="415"/>
      <c r="E206" s="487"/>
      <c r="F206" s="488"/>
      <c r="G206" s="487"/>
      <c r="H206" s="480"/>
    </row>
    <row r="207" spans="1:8" customFormat="1" ht="15">
      <c r="A207" s="414"/>
      <c r="B207" s="415"/>
      <c r="C207" s="487"/>
      <c r="D207" s="415"/>
      <c r="E207" s="487"/>
      <c r="F207" s="488"/>
      <c r="G207" s="487"/>
      <c r="H207" s="480"/>
    </row>
    <row r="208" spans="1:8" customFormat="1" ht="15">
      <c r="A208" s="414"/>
      <c r="B208" s="415"/>
      <c r="C208" s="487"/>
      <c r="D208" s="415"/>
      <c r="E208" s="487"/>
      <c r="F208" s="488"/>
      <c r="G208" s="487"/>
      <c r="H208" s="480"/>
    </row>
    <row r="209" spans="1:8" customFormat="1" ht="15">
      <c r="A209" s="414"/>
      <c r="B209" s="415"/>
      <c r="C209" s="487"/>
      <c r="D209" s="415"/>
      <c r="E209" s="487"/>
      <c r="F209" s="488"/>
      <c r="G209" s="487"/>
      <c r="H209" s="480"/>
    </row>
    <row r="210" spans="1:8" customFormat="1" ht="15">
      <c r="A210" s="414"/>
      <c r="B210" s="415"/>
      <c r="C210" s="487"/>
      <c r="D210" s="415"/>
      <c r="E210" s="487"/>
      <c r="F210" s="488"/>
      <c r="G210" s="487"/>
      <c r="H210" s="480"/>
    </row>
    <row r="211" spans="1:8" customFormat="1" ht="15">
      <c r="A211" s="414"/>
      <c r="B211" s="415"/>
      <c r="C211" s="487"/>
      <c r="D211" s="415"/>
      <c r="E211" s="487"/>
      <c r="F211" s="488"/>
      <c r="G211" s="487"/>
      <c r="H211" s="480"/>
    </row>
    <row r="212" spans="1:8" customFormat="1" ht="15">
      <c r="A212" s="414"/>
      <c r="B212" s="415"/>
      <c r="C212" s="487"/>
      <c r="D212" s="415"/>
      <c r="E212" s="487"/>
      <c r="F212" s="488"/>
      <c r="G212" s="487"/>
      <c r="H212" s="480"/>
    </row>
    <row r="213" spans="1:8" customFormat="1" ht="15">
      <c r="A213" s="414"/>
      <c r="B213" s="415"/>
      <c r="C213" s="487"/>
      <c r="D213" s="415"/>
      <c r="E213" s="487"/>
      <c r="F213" s="488"/>
      <c r="G213" s="487"/>
      <c r="H213" s="480"/>
    </row>
    <row r="214" spans="1:8">
      <c r="C214" s="487"/>
      <c r="D214" s="415"/>
      <c r="E214" s="487"/>
      <c r="F214" s="488"/>
      <c r="G214" s="487"/>
    </row>
    <row r="215" spans="1:8">
      <c r="C215" s="487"/>
      <c r="D215" s="415"/>
      <c r="E215" s="487"/>
      <c r="F215" s="488"/>
      <c r="G215" s="487"/>
    </row>
    <row r="216" spans="1:8">
      <c r="C216" s="487"/>
      <c r="D216" s="415"/>
      <c r="E216" s="487"/>
      <c r="F216" s="488"/>
      <c r="G216" s="487"/>
    </row>
    <row r="217" spans="1:8">
      <c r="C217" s="487"/>
      <c r="D217" s="415"/>
      <c r="E217" s="487"/>
      <c r="F217" s="488"/>
      <c r="G217" s="487"/>
    </row>
    <row r="218" spans="1:8">
      <c r="C218" s="487"/>
      <c r="D218" s="415"/>
      <c r="E218" s="487"/>
      <c r="F218" s="488"/>
      <c r="G218" s="487"/>
    </row>
    <row r="219" spans="1:8">
      <c r="C219" s="487"/>
      <c r="D219" s="415"/>
      <c r="E219" s="487"/>
      <c r="F219" s="488"/>
      <c r="G219" s="487"/>
    </row>
    <row r="220" spans="1:8">
      <c r="C220" s="487"/>
      <c r="D220" s="415"/>
      <c r="E220" s="487"/>
      <c r="F220" s="488"/>
      <c r="G220" s="487"/>
    </row>
    <row r="221" spans="1:8">
      <c r="C221" s="487"/>
      <c r="D221" s="415"/>
      <c r="E221" s="487"/>
      <c r="F221" s="488"/>
      <c r="G221" s="487"/>
    </row>
    <row r="222" spans="1:8">
      <c r="C222" s="487"/>
      <c r="D222" s="415"/>
      <c r="E222" s="487"/>
      <c r="F222" s="488"/>
      <c r="G222" s="487"/>
    </row>
    <row r="223" spans="1:8">
      <c r="C223" s="487"/>
      <c r="D223" s="415"/>
      <c r="E223" s="487"/>
      <c r="F223" s="488"/>
      <c r="G223" s="487"/>
    </row>
    <row r="224" spans="1:8">
      <c r="C224" s="487"/>
      <c r="D224" s="415"/>
      <c r="E224" s="487"/>
      <c r="F224" s="488"/>
      <c r="G224" s="487"/>
    </row>
    <row r="225" spans="1:8">
      <c r="C225" s="487"/>
      <c r="D225" s="415"/>
      <c r="E225" s="487"/>
      <c r="F225" s="488"/>
      <c r="G225" s="487"/>
    </row>
    <row r="226" spans="1:8">
      <c r="C226" s="487"/>
      <c r="D226" s="415"/>
      <c r="E226" s="487"/>
      <c r="F226" s="488"/>
      <c r="G226" s="487"/>
    </row>
    <row r="227" spans="1:8">
      <c r="C227" s="487"/>
      <c r="D227" s="415"/>
      <c r="E227" s="487"/>
      <c r="F227" s="488"/>
      <c r="G227" s="487"/>
    </row>
    <row r="228" spans="1:8">
      <c r="C228" s="487"/>
      <c r="D228" s="415"/>
      <c r="E228" s="487"/>
      <c r="F228" s="488"/>
      <c r="G228" s="487"/>
    </row>
    <row r="229" spans="1:8">
      <c r="C229" s="487"/>
      <c r="D229" s="415"/>
      <c r="E229" s="487"/>
      <c r="F229" s="488"/>
      <c r="G229" s="487"/>
    </row>
    <row r="230" spans="1:8">
      <c r="C230" s="487"/>
      <c r="D230" s="415"/>
      <c r="E230" s="487"/>
      <c r="F230" s="488"/>
      <c r="G230" s="487"/>
    </row>
    <row r="231" spans="1:8">
      <c r="C231" s="487"/>
      <c r="D231" s="415"/>
      <c r="E231" s="487"/>
      <c r="F231" s="488"/>
      <c r="G231" s="487"/>
    </row>
    <row r="232" spans="1:8">
      <c r="C232" s="487"/>
      <c r="D232" s="415"/>
      <c r="E232" s="487"/>
      <c r="F232" s="488"/>
      <c r="G232" s="487"/>
    </row>
    <row r="233" spans="1:8" s="4" customFormat="1">
      <c r="A233" s="414"/>
      <c r="B233" s="415"/>
      <c r="C233" s="487"/>
      <c r="D233" s="415"/>
      <c r="E233" s="487"/>
      <c r="F233" s="488"/>
      <c r="G233" s="487"/>
      <c r="H233" s="480"/>
    </row>
    <row r="234" spans="1:8" s="4" customFormat="1">
      <c r="A234" s="414"/>
      <c r="B234" s="415"/>
      <c r="C234" s="487"/>
      <c r="D234" s="415"/>
      <c r="E234" s="487"/>
      <c r="F234" s="488"/>
      <c r="G234" s="487"/>
      <c r="H234" s="480"/>
    </row>
    <row r="235" spans="1:8">
      <c r="C235" s="487"/>
      <c r="D235" s="415"/>
      <c r="E235" s="487"/>
      <c r="F235" s="488"/>
      <c r="G235" s="487"/>
    </row>
    <row r="236" spans="1:8">
      <c r="C236" s="487"/>
      <c r="D236" s="415"/>
      <c r="E236" s="487"/>
      <c r="F236" s="488"/>
      <c r="G236" s="487"/>
    </row>
    <row r="237" spans="1:8">
      <c r="C237" s="487"/>
      <c r="D237" s="415"/>
      <c r="E237" s="487"/>
      <c r="F237" s="488"/>
      <c r="G237" s="487"/>
    </row>
    <row r="238" spans="1:8">
      <c r="C238" s="487"/>
      <c r="D238" s="415"/>
      <c r="E238" s="487"/>
      <c r="F238" s="488"/>
      <c r="G238" s="487"/>
    </row>
    <row r="239" spans="1:8">
      <c r="C239" s="487"/>
      <c r="D239" s="415"/>
      <c r="E239" s="487"/>
      <c r="F239" s="488"/>
      <c r="G239" s="487"/>
    </row>
    <row r="240" spans="1:8">
      <c r="C240" s="487"/>
      <c r="D240" s="415"/>
      <c r="E240" s="487"/>
      <c r="F240" s="488"/>
      <c r="G240" s="487"/>
    </row>
    <row r="241" spans="3:7">
      <c r="C241" s="487"/>
      <c r="D241" s="415"/>
      <c r="E241" s="487"/>
      <c r="F241" s="488"/>
      <c r="G241" s="487"/>
    </row>
    <row r="242" spans="3:7">
      <c r="C242" s="487"/>
      <c r="D242" s="415"/>
      <c r="E242" s="487"/>
      <c r="F242" s="488"/>
      <c r="G242" s="487"/>
    </row>
    <row r="243" spans="3:7">
      <c r="C243" s="487"/>
      <c r="D243" s="415"/>
      <c r="E243" s="487"/>
      <c r="F243" s="488"/>
      <c r="G243" s="487"/>
    </row>
    <row r="244" spans="3:7">
      <c r="C244" s="487"/>
      <c r="D244" s="415"/>
      <c r="E244" s="487"/>
      <c r="F244" s="488"/>
      <c r="G244" s="487"/>
    </row>
    <row r="245" spans="3:7">
      <c r="C245" s="487"/>
      <c r="D245" s="415"/>
      <c r="E245" s="487"/>
      <c r="F245" s="488"/>
      <c r="G245" s="487"/>
    </row>
    <row r="246" spans="3:7">
      <c r="C246" s="487"/>
      <c r="D246" s="415"/>
      <c r="E246" s="487"/>
      <c r="F246" s="488"/>
      <c r="G246" s="487"/>
    </row>
    <row r="247" spans="3:7">
      <c r="C247" s="487"/>
      <c r="D247" s="415"/>
      <c r="E247" s="487"/>
      <c r="F247" s="488"/>
      <c r="G247" s="487"/>
    </row>
    <row r="248" spans="3:7">
      <c r="C248" s="487"/>
    </row>
    <row r="249" spans="3:7">
      <c r="C249" s="487"/>
    </row>
    <row r="250" spans="3:7">
      <c r="C250" s="487"/>
    </row>
  </sheetData>
  <sheetProtection algorithmName="SHA-512" hashValue="BJJvNZ9nDcQKcKOzjQnn4zWFY7tCSviP5ypwyZFK4ZjLBi+naLoCvXDu+hAaaiS3l+CetZ3SRRr+LJco4Q1qQg==" saltValue="McpiaGOBXVUeKuDAyFVt8A==" spinCount="100000" sheet="1" objects="1" scenarios="1"/>
  <mergeCells count="2">
    <mergeCell ref="C11:F11"/>
    <mergeCell ref="C10:F10"/>
  </mergeCells>
  <pageMargins left="0.70866141732283472" right="0.70866141732283472" top="0.74803149606299213" bottom="0.74803149606299213" header="0.31496062992125984" footer="0.31496062992125984"/>
  <pageSetup paperSize="9" fitToHeight="0" orientation="portrait" r:id="rId1"/>
  <headerFooter>
    <oddHeader>&amp;L&amp;9Otroški počitniški dom Murska Sobota - Baška - pomožni objekt
SI_Rekapitulacija</oddHeader>
    <oddFooter>&amp;L&amp;8številka projekta: G-28/26
številka načrta: G-28/26&amp;C&amp;9&amp;P/&amp;N</oddFooter>
  </headerFooter>
  <rowBreaks count="1" manualBreakCount="1">
    <brk id="3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79998168889431442"/>
  </sheetPr>
  <dimension ref="A1:J386"/>
  <sheetViews>
    <sheetView view="pageBreakPreview" zoomScaleNormal="100" zoomScaleSheetLayoutView="100" workbookViewId="0">
      <selection activeCell="H8" sqref="H8"/>
    </sheetView>
  </sheetViews>
  <sheetFormatPr defaultColWidth="9.140625" defaultRowHeight="12.75"/>
  <cols>
    <col min="1" max="1" width="2.7109375" style="1" customWidth="1"/>
    <col min="2" max="2" width="4.7109375" style="3" customWidth="1"/>
    <col min="3" max="3" width="45.7109375" style="1" customWidth="1"/>
    <col min="4" max="4" width="5.7109375" style="20" customWidth="1"/>
    <col min="5" max="5" width="2.7109375" style="9" customWidth="1"/>
    <col min="6" max="6" width="10.7109375" style="50" customWidth="1"/>
    <col min="7" max="7" width="2.7109375" style="9" customWidth="1"/>
    <col min="8" max="8" width="11.7109375" style="63" customWidth="1"/>
    <col min="9" max="9" width="9.140625" style="1"/>
    <col min="10" max="10" width="8.42578125" style="1" customWidth="1"/>
    <col min="11" max="16384" width="9.140625" style="1"/>
  </cols>
  <sheetData>
    <row r="1" spans="1:8">
      <c r="C1" s="19"/>
      <c r="D1" s="3"/>
      <c r="E1" s="11"/>
      <c r="G1" s="11"/>
      <c r="H1" s="56"/>
    </row>
    <row r="2" spans="1:8">
      <c r="A2" s="36"/>
      <c r="B2" s="37" t="s">
        <v>26</v>
      </c>
      <c r="C2" s="76" t="s">
        <v>35</v>
      </c>
      <c r="D2" s="39"/>
      <c r="E2" s="40"/>
      <c r="F2" s="51"/>
      <c r="G2" s="40"/>
      <c r="H2" s="57"/>
    </row>
    <row r="3" spans="1:8">
      <c r="A3" s="89"/>
      <c r="B3" s="90"/>
      <c r="C3" s="91"/>
      <c r="D3" s="92"/>
      <c r="E3" s="93"/>
      <c r="F3" s="94"/>
      <c r="G3" s="93"/>
      <c r="H3" s="95"/>
    </row>
    <row r="4" spans="1:8" s="48" customFormat="1">
      <c r="A4" s="36"/>
      <c r="B4" s="37" t="s">
        <v>0</v>
      </c>
      <c r="C4" s="76" t="s">
        <v>35</v>
      </c>
      <c r="D4" s="39"/>
      <c r="E4" s="40"/>
      <c r="F4" s="40"/>
      <c r="G4" s="40"/>
      <c r="H4" s="69"/>
    </row>
    <row r="5" spans="1:8" s="4" customFormat="1">
      <c r="B5" s="5"/>
      <c r="C5" s="19"/>
      <c r="D5" s="3"/>
      <c r="E5" s="11"/>
      <c r="F5" s="10"/>
      <c r="G5" s="11"/>
      <c r="H5" s="14"/>
    </row>
    <row r="6" spans="1:8" s="4" customFormat="1" ht="140.25">
      <c r="A6" s="1"/>
      <c r="B6" s="3" t="s">
        <v>1</v>
      </c>
      <c r="C6" s="2" t="s">
        <v>85</v>
      </c>
      <c r="D6" s="3"/>
      <c r="E6" s="11"/>
      <c r="F6" s="514"/>
      <c r="G6" s="11"/>
      <c r="H6" s="56"/>
    </row>
    <row r="7" spans="1:8" s="4" customFormat="1">
      <c r="A7" s="1"/>
      <c r="B7" s="3"/>
      <c r="C7" s="19"/>
      <c r="D7" s="3"/>
      <c r="E7" s="11"/>
      <c r="F7" s="514"/>
      <c r="G7" s="11"/>
      <c r="H7" s="56"/>
    </row>
    <row r="8" spans="1:8" s="4" customFormat="1">
      <c r="A8" s="1"/>
      <c r="B8" s="3"/>
      <c r="C8" s="19" t="s">
        <v>7</v>
      </c>
      <c r="D8" s="3">
        <v>1</v>
      </c>
      <c r="E8" s="11"/>
      <c r="F8" s="514"/>
      <c r="G8" s="11"/>
      <c r="H8" s="56">
        <f t="shared" ref="H8:H9" si="0">D8*F8</f>
        <v>0</v>
      </c>
    </row>
    <row r="9" spans="1:8" s="4" customFormat="1">
      <c r="A9" s="1"/>
      <c r="B9" s="3"/>
      <c r="C9" s="19" t="s">
        <v>8</v>
      </c>
      <c r="D9" s="3">
        <v>1</v>
      </c>
      <c r="E9" s="11"/>
      <c r="F9" s="514"/>
      <c r="G9" s="11"/>
      <c r="H9" s="56">
        <f t="shared" si="0"/>
        <v>0</v>
      </c>
    </row>
    <row r="10" spans="1:8">
      <c r="C10" s="19" t="s">
        <v>27</v>
      </c>
      <c r="D10" s="3">
        <v>2</v>
      </c>
      <c r="E10" s="11"/>
      <c r="F10" s="514"/>
      <c r="G10" s="11"/>
      <c r="H10" s="56">
        <f t="shared" ref="H10" si="1">D10*F10</f>
        <v>0</v>
      </c>
    </row>
    <row r="11" spans="1:8" s="4" customFormat="1">
      <c r="B11" s="5"/>
      <c r="C11" s="19"/>
      <c r="D11" s="3"/>
      <c r="E11" s="11"/>
      <c r="F11" s="515"/>
      <c r="G11" s="11"/>
      <c r="H11" s="14"/>
    </row>
    <row r="12" spans="1:8" s="4" customFormat="1" ht="178.5">
      <c r="A12" s="1"/>
      <c r="B12" s="3" t="s">
        <v>2</v>
      </c>
      <c r="C12" s="2" t="s">
        <v>96</v>
      </c>
      <c r="D12" s="3"/>
      <c r="E12" s="11"/>
      <c r="F12" s="515"/>
      <c r="G12" s="11"/>
      <c r="H12" s="56"/>
    </row>
    <row r="13" spans="1:8" s="4" customFormat="1">
      <c r="A13" s="1"/>
      <c r="B13" s="3"/>
      <c r="C13" s="19"/>
      <c r="D13" s="3"/>
      <c r="E13" s="11"/>
      <c r="F13" s="515"/>
      <c r="G13" s="11"/>
      <c r="H13" s="56"/>
    </row>
    <row r="14" spans="1:8" s="4" customFormat="1">
      <c r="A14" s="1"/>
      <c r="B14" s="3"/>
      <c r="C14" s="19" t="s">
        <v>7</v>
      </c>
      <c r="D14" s="3">
        <v>5</v>
      </c>
      <c r="E14" s="11"/>
      <c r="F14" s="515"/>
      <c r="G14" s="11"/>
      <c r="H14" s="56">
        <f>D14*F14</f>
        <v>0</v>
      </c>
    </row>
    <row r="15" spans="1:8" s="4" customFormat="1">
      <c r="A15" s="1"/>
      <c r="B15" s="3"/>
      <c r="C15" s="19" t="s">
        <v>8</v>
      </c>
      <c r="D15" s="3">
        <v>2</v>
      </c>
      <c r="E15" s="11"/>
      <c r="F15" s="515"/>
      <c r="G15" s="11"/>
      <c r="H15" s="56">
        <f>D15*F15</f>
        <v>0</v>
      </c>
    </row>
    <row r="16" spans="1:8" s="4" customFormat="1">
      <c r="A16" s="1"/>
      <c r="B16" s="3"/>
      <c r="C16" s="19" t="s">
        <v>27</v>
      </c>
      <c r="D16" s="3">
        <v>1</v>
      </c>
      <c r="E16" s="11"/>
      <c r="F16" s="515"/>
      <c r="G16" s="11"/>
      <c r="H16" s="56">
        <f>D16*F16</f>
        <v>0</v>
      </c>
    </row>
    <row r="17" spans="1:8" s="4" customFormat="1">
      <c r="A17" s="1"/>
      <c r="B17" s="3"/>
      <c r="C17" s="19"/>
      <c r="D17" s="3"/>
      <c r="E17" s="11"/>
      <c r="F17" s="50"/>
      <c r="G17" s="11"/>
      <c r="H17" s="56"/>
    </row>
    <row r="18" spans="1:8" ht="153">
      <c r="B18" s="3" t="s">
        <v>3</v>
      </c>
      <c r="C18" s="19" t="s">
        <v>97</v>
      </c>
      <c r="D18" s="3"/>
      <c r="E18" s="13"/>
      <c r="F18" s="515"/>
      <c r="G18" s="13"/>
      <c r="H18" s="61"/>
    </row>
    <row r="19" spans="1:8">
      <c r="C19" s="19"/>
      <c r="D19" s="3"/>
      <c r="E19" s="11"/>
      <c r="F19" s="515"/>
      <c r="G19" s="11"/>
      <c r="H19" s="56"/>
    </row>
    <row r="20" spans="1:8">
      <c r="C20" s="19" t="s">
        <v>7</v>
      </c>
      <c r="D20" s="3">
        <v>1</v>
      </c>
      <c r="E20" s="11"/>
      <c r="F20" s="515"/>
      <c r="G20" s="11"/>
      <c r="H20" s="56">
        <f>D20*F20</f>
        <v>0</v>
      </c>
    </row>
    <row r="21" spans="1:8">
      <c r="A21" s="4"/>
      <c r="B21" s="5"/>
      <c r="C21" s="19"/>
      <c r="D21" s="3"/>
      <c r="E21" s="13"/>
      <c r="F21" s="514"/>
      <c r="G21" s="13"/>
      <c r="H21" s="60"/>
    </row>
    <row r="22" spans="1:8" s="4" customFormat="1" ht="141" customHeight="1">
      <c r="B22" s="5" t="s">
        <v>4</v>
      </c>
      <c r="C22" s="19" t="s">
        <v>86</v>
      </c>
      <c r="D22" s="3"/>
      <c r="E22" s="13"/>
      <c r="F22" s="514"/>
      <c r="G22" s="13"/>
      <c r="H22" s="60"/>
    </row>
    <row r="23" spans="1:8" s="4" customFormat="1">
      <c r="B23" s="5"/>
      <c r="C23" s="19"/>
      <c r="D23" s="3"/>
      <c r="E23" s="13"/>
      <c r="F23" s="514"/>
      <c r="G23" s="13"/>
      <c r="H23" s="60"/>
    </row>
    <row r="24" spans="1:8" s="4" customFormat="1">
      <c r="B24" s="5"/>
      <c r="C24" s="19" t="s">
        <v>80</v>
      </c>
      <c r="D24" s="3">
        <v>2</v>
      </c>
      <c r="E24" s="13"/>
      <c r="F24" s="514"/>
      <c r="G24" s="13"/>
      <c r="H24" s="60">
        <f>D24*F24</f>
        <v>0</v>
      </c>
    </row>
    <row r="25" spans="1:8" s="4" customFormat="1">
      <c r="B25" s="24"/>
      <c r="C25" s="2"/>
      <c r="D25" s="3"/>
      <c r="E25" s="9"/>
      <c r="F25" s="515"/>
      <c r="G25" s="9"/>
      <c r="H25" s="9"/>
    </row>
    <row r="26" spans="1:8" ht="76.5">
      <c r="B26" s="3" t="s">
        <v>6</v>
      </c>
      <c r="C26" s="19" t="s">
        <v>98</v>
      </c>
      <c r="D26" s="3"/>
      <c r="E26" s="11"/>
      <c r="F26" s="515"/>
      <c r="G26" s="11"/>
      <c r="H26" s="56"/>
    </row>
    <row r="27" spans="1:8">
      <c r="C27" s="19"/>
      <c r="D27" s="3"/>
      <c r="E27" s="11"/>
      <c r="F27" s="515"/>
      <c r="G27" s="11"/>
      <c r="H27" s="56"/>
    </row>
    <row r="28" spans="1:8">
      <c r="C28" s="19" t="s">
        <v>7</v>
      </c>
      <c r="D28" s="3">
        <v>25</v>
      </c>
      <c r="E28" s="11"/>
      <c r="F28" s="515"/>
      <c r="G28" s="11"/>
      <c r="H28" s="56">
        <f>D28*F28</f>
        <v>0</v>
      </c>
    </row>
    <row r="29" spans="1:8">
      <c r="C29" s="19" t="s">
        <v>8</v>
      </c>
      <c r="D29" s="3">
        <v>4</v>
      </c>
      <c r="E29" s="11"/>
      <c r="F29" s="515"/>
      <c r="G29" s="11"/>
      <c r="H29" s="56">
        <f>D29*F29</f>
        <v>0</v>
      </c>
    </row>
    <row r="30" spans="1:8">
      <c r="A30" s="4"/>
      <c r="B30" s="5"/>
      <c r="C30" s="19"/>
      <c r="D30" s="3"/>
      <c r="E30" s="11"/>
      <c r="F30" s="515"/>
      <c r="G30" s="11"/>
      <c r="H30" s="59"/>
    </row>
    <row r="31" spans="1:8" ht="331.5">
      <c r="B31" s="3" t="s">
        <v>9</v>
      </c>
      <c r="C31" s="19" t="s">
        <v>104</v>
      </c>
      <c r="D31" s="3"/>
      <c r="E31" s="11"/>
      <c r="F31" s="515"/>
      <c r="G31" s="11"/>
      <c r="H31" s="56"/>
    </row>
    <row r="32" spans="1:8" ht="153">
      <c r="C32" s="19" t="s">
        <v>127</v>
      </c>
      <c r="D32" s="3"/>
      <c r="E32" s="11"/>
      <c r="F32" s="515"/>
      <c r="G32" s="11"/>
      <c r="H32" s="56"/>
    </row>
    <row r="33" spans="1:8">
      <c r="D33" s="3"/>
      <c r="E33" s="11"/>
      <c r="F33" s="515"/>
      <c r="G33" s="11"/>
      <c r="H33" s="56"/>
    </row>
    <row r="34" spans="1:8">
      <c r="C34" s="1" t="s">
        <v>150</v>
      </c>
      <c r="D34" s="3">
        <v>24</v>
      </c>
      <c r="E34" s="11"/>
      <c r="F34" s="515"/>
      <c r="G34" s="11"/>
      <c r="H34" s="56">
        <f t="shared" ref="H34" si="2">D34*F34</f>
        <v>0</v>
      </c>
    </row>
    <row r="35" spans="1:8">
      <c r="C35" s="19"/>
      <c r="D35" s="3"/>
      <c r="E35" s="11"/>
      <c r="F35" s="515"/>
      <c r="G35" s="11"/>
      <c r="H35" s="56"/>
    </row>
    <row r="36" spans="1:8" ht="344.25">
      <c r="B36" s="3" t="s">
        <v>10</v>
      </c>
      <c r="C36" s="19" t="s">
        <v>99</v>
      </c>
      <c r="D36" s="3"/>
      <c r="E36" s="11"/>
      <c r="F36" s="515"/>
      <c r="G36" s="11"/>
      <c r="H36" s="56"/>
    </row>
    <row r="37" spans="1:8" ht="127.5">
      <c r="C37" s="19" t="s">
        <v>100</v>
      </c>
      <c r="D37" s="3"/>
      <c r="E37" s="11"/>
      <c r="F37" s="515"/>
      <c r="G37" s="11"/>
      <c r="H37" s="56"/>
    </row>
    <row r="38" spans="1:8">
      <c r="D38" s="3"/>
      <c r="E38" s="11"/>
      <c r="F38" s="515"/>
      <c r="G38" s="11"/>
      <c r="H38" s="56"/>
    </row>
    <row r="39" spans="1:8">
      <c r="C39" s="1" t="s">
        <v>101</v>
      </c>
      <c r="D39" s="3">
        <v>26</v>
      </c>
      <c r="E39" s="11"/>
      <c r="F39" s="515"/>
      <c r="G39" s="11"/>
      <c r="H39" s="56">
        <f>D39*F39</f>
        <v>0</v>
      </c>
    </row>
    <row r="40" spans="1:8">
      <c r="C40" s="1" t="s">
        <v>102</v>
      </c>
      <c r="D40" s="3">
        <v>38</v>
      </c>
      <c r="E40" s="11"/>
      <c r="F40" s="515"/>
      <c r="G40" s="11"/>
      <c r="H40" s="56">
        <f>D40*F40</f>
        <v>0</v>
      </c>
    </row>
    <row r="41" spans="1:8">
      <c r="A41" s="4"/>
      <c r="C41" s="1" t="s">
        <v>103</v>
      </c>
      <c r="D41" s="3">
        <v>16</v>
      </c>
      <c r="E41" s="11"/>
      <c r="F41" s="515"/>
      <c r="G41" s="11"/>
      <c r="H41" s="59">
        <f>D41*F41</f>
        <v>0</v>
      </c>
    </row>
    <row r="42" spans="1:8" s="4" customFormat="1">
      <c r="B42" s="5"/>
      <c r="C42" s="19"/>
      <c r="D42" s="3"/>
      <c r="E42" s="11"/>
      <c r="F42" s="515"/>
      <c r="G42" s="65"/>
      <c r="H42" s="65"/>
    </row>
    <row r="43" spans="1:8" s="4" customFormat="1" ht="280.5">
      <c r="A43" s="1"/>
      <c r="B43" s="3" t="s">
        <v>11</v>
      </c>
      <c r="C43" s="2" t="s">
        <v>133</v>
      </c>
      <c r="D43" s="3"/>
      <c r="E43" s="11"/>
      <c r="F43" s="514"/>
      <c r="G43" s="11"/>
      <c r="H43" s="56"/>
    </row>
    <row r="44" spans="1:8" s="4" customFormat="1" ht="127.5">
      <c r="A44" s="1"/>
      <c r="B44" s="3"/>
      <c r="C44" s="2" t="s">
        <v>105</v>
      </c>
      <c r="D44" s="3"/>
      <c r="E44" s="11"/>
      <c r="F44" s="514"/>
      <c r="G44" s="11"/>
      <c r="H44" s="56"/>
    </row>
    <row r="45" spans="1:8">
      <c r="C45" s="19"/>
      <c r="D45" s="3"/>
      <c r="E45" s="11"/>
      <c r="F45" s="514"/>
      <c r="G45" s="11"/>
      <c r="H45" s="56"/>
    </row>
    <row r="46" spans="1:8">
      <c r="C46" s="19" t="s">
        <v>106</v>
      </c>
      <c r="D46" s="3">
        <v>26</v>
      </c>
      <c r="E46" s="11"/>
      <c r="F46" s="514"/>
      <c r="G46" s="11"/>
      <c r="H46" s="56">
        <f>D46*F46</f>
        <v>0</v>
      </c>
    </row>
    <row r="47" spans="1:8" s="4" customFormat="1">
      <c r="B47" s="5"/>
      <c r="C47" s="19" t="s">
        <v>107</v>
      </c>
      <c r="D47" s="3">
        <v>0</v>
      </c>
      <c r="E47" s="11"/>
      <c r="F47" s="514"/>
      <c r="G47" s="11"/>
      <c r="H47" s="56">
        <f>D47*F47</f>
        <v>0</v>
      </c>
    </row>
    <row r="48" spans="1:8">
      <c r="C48" s="19" t="s">
        <v>108</v>
      </c>
      <c r="D48" s="3">
        <v>6</v>
      </c>
      <c r="E48" s="11"/>
      <c r="F48" s="514"/>
      <c r="G48" s="11"/>
      <c r="H48" s="56">
        <f>D48*F48</f>
        <v>0</v>
      </c>
    </row>
    <row r="49" spans="1:9" s="4" customFormat="1">
      <c r="A49" s="1"/>
      <c r="B49" s="3"/>
      <c r="C49" s="19"/>
      <c r="D49" s="3"/>
      <c r="E49" s="11"/>
      <c r="F49" s="514"/>
      <c r="G49" s="11"/>
      <c r="H49" s="56"/>
    </row>
    <row r="50" spans="1:9" ht="127.5">
      <c r="B50" s="3" t="s">
        <v>12</v>
      </c>
      <c r="C50" s="2" t="s">
        <v>121</v>
      </c>
      <c r="D50" s="3"/>
      <c r="E50" s="11"/>
      <c r="F50" s="515"/>
      <c r="G50" s="65"/>
      <c r="H50" s="65"/>
    </row>
    <row r="51" spans="1:9">
      <c r="C51" s="19"/>
      <c r="D51" s="3"/>
      <c r="E51" s="11"/>
      <c r="F51" s="515"/>
      <c r="G51" s="65"/>
      <c r="H51" s="65"/>
    </row>
    <row r="52" spans="1:9">
      <c r="C52" s="19" t="s">
        <v>122</v>
      </c>
      <c r="D52" s="3">
        <v>2</v>
      </c>
      <c r="E52" s="11"/>
      <c r="F52" s="515"/>
      <c r="G52" s="65"/>
      <c r="H52" s="65">
        <f>D52*F52</f>
        <v>0</v>
      </c>
    </row>
    <row r="53" spans="1:9">
      <c r="B53" s="23"/>
      <c r="C53" s="19"/>
      <c r="D53" s="3"/>
      <c r="E53" s="11"/>
      <c r="F53" s="515"/>
      <c r="G53" s="65"/>
      <c r="H53" s="65"/>
    </row>
    <row r="54" spans="1:9" ht="153">
      <c r="B54" s="3" t="s">
        <v>13</v>
      </c>
      <c r="C54" s="2" t="s">
        <v>123</v>
      </c>
      <c r="D54" s="3"/>
      <c r="E54" s="11"/>
      <c r="F54" s="515"/>
      <c r="G54" s="65"/>
      <c r="H54" s="65"/>
    </row>
    <row r="55" spans="1:9">
      <c r="C55" s="19"/>
      <c r="D55" s="3"/>
      <c r="E55" s="11"/>
      <c r="F55" s="515"/>
      <c r="G55" s="65"/>
      <c r="H55" s="65"/>
    </row>
    <row r="56" spans="1:9">
      <c r="C56" s="19" t="s">
        <v>124</v>
      </c>
      <c r="D56" s="3">
        <v>2</v>
      </c>
      <c r="E56" s="11"/>
      <c r="F56" s="515"/>
      <c r="G56" s="65"/>
      <c r="H56" s="65">
        <f>D56*F56</f>
        <v>0</v>
      </c>
    </row>
    <row r="57" spans="1:9" s="4" customFormat="1">
      <c r="B57" s="7"/>
      <c r="C57" s="19"/>
      <c r="D57" s="3"/>
      <c r="E57" s="11"/>
      <c r="F57" s="515"/>
      <c r="G57" s="65"/>
      <c r="H57" s="65"/>
    </row>
    <row r="58" spans="1:9" s="27" customFormat="1" ht="191.25">
      <c r="A58" s="4"/>
      <c r="B58" s="5" t="s">
        <v>14</v>
      </c>
      <c r="C58" s="18" t="s">
        <v>134</v>
      </c>
      <c r="D58" s="5"/>
      <c r="E58" s="4"/>
      <c r="F58" s="516"/>
      <c r="G58" s="4"/>
      <c r="H58" s="99"/>
      <c r="I58" s="46"/>
    </row>
    <row r="59" spans="1:9" s="27" customFormat="1" ht="216.75">
      <c r="A59" s="4"/>
      <c r="B59" s="5"/>
      <c r="C59" s="18" t="s">
        <v>135</v>
      </c>
      <c r="D59" s="5"/>
      <c r="E59" s="4"/>
      <c r="F59" s="516"/>
      <c r="G59" s="4"/>
      <c r="H59" s="99"/>
      <c r="I59" s="46"/>
    </row>
    <row r="60" spans="1:9" s="27" customFormat="1" ht="15">
      <c r="A60" s="4"/>
      <c r="B60" s="5"/>
      <c r="C60" s="19"/>
      <c r="D60" s="5"/>
      <c r="E60" s="4"/>
      <c r="F60" s="516"/>
      <c r="G60" s="4"/>
      <c r="H60" s="99"/>
      <c r="I60" s="46"/>
    </row>
    <row r="61" spans="1:9">
      <c r="A61" s="4"/>
      <c r="B61" s="5"/>
      <c r="C61" s="19" t="s">
        <v>5</v>
      </c>
      <c r="D61" s="5">
        <v>1</v>
      </c>
      <c r="E61" s="4"/>
      <c r="F61" s="516"/>
      <c r="G61" s="4"/>
      <c r="H61" s="60">
        <f>D61*F61</f>
        <v>0</v>
      </c>
    </row>
    <row r="62" spans="1:9" s="27" customFormat="1" ht="15">
      <c r="A62" s="4"/>
      <c r="B62" s="5"/>
      <c r="C62" s="19"/>
      <c r="D62" s="5"/>
      <c r="E62" s="4"/>
      <c r="F62" s="515"/>
      <c r="G62" s="4"/>
      <c r="H62" s="60"/>
      <c r="I62" s="46"/>
    </row>
    <row r="63" spans="1:9" s="27" customFormat="1" ht="191.25">
      <c r="A63" s="4"/>
      <c r="B63" s="5" t="s">
        <v>15</v>
      </c>
      <c r="C63" s="100" t="s">
        <v>126</v>
      </c>
      <c r="D63" s="5"/>
      <c r="E63" s="4"/>
      <c r="F63" s="515"/>
      <c r="G63" s="4"/>
      <c r="H63" s="99"/>
      <c r="I63" s="46"/>
    </row>
    <row r="64" spans="1:9" customFormat="1" ht="15">
      <c r="A64" s="4"/>
      <c r="B64" s="5"/>
      <c r="C64" s="19"/>
      <c r="D64" s="5"/>
      <c r="E64" s="4"/>
      <c r="F64" s="515"/>
      <c r="G64" s="4"/>
      <c r="H64" s="99"/>
      <c r="I64" s="46"/>
    </row>
    <row r="65" spans="1:8" s="4" customFormat="1">
      <c r="B65" s="5"/>
      <c r="C65" s="19" t="s">
        <v>5</v>
      </c>
      <c r="D65" s="5">
        <v>1</v>
      </c>
      <c r="F65" s="515"/>
      <c r="H65" s="60">
        <f>D65*F65</f>
        <v>0</v>
      </c>
    </row>
    <row r="66" spans="1:8" s="4" customFormat="1">
      <c r="B66" s="5"/>
      <c r="C66" s="19"/>
      <c r="D66" s="3"/>
      <c r="E66" s="13"/>
      <c r="F66" s="515"/>
      <c r="G66" s="13"/>
      <c r="H66" s="60"/>
    </row>
    <row r="67" spans="1:8" ht="165.75">
      <c r="B67" s="3" t="s">
        <v>16</v>
      </c>
      <c r="C67" s="19" t="s">
        <v>136</v>
      </c>
      <c r="D67" s="3" t="s">
        <v>29</v>
      </c>
      <c r="E67" s="11"/>
      <c r="F67" s="514"/>
      <c r="G67" s="11"/>
      <c r="H67" s="11"/>
    </row>
    <row r="68" spans="1:8">
      <c r="C68" s="19"/>
      <c r="D68" s="3"/>
      <c r="E68" s="11"/>
      <c r="F68" s="514"/>
      <c r="G68" s="11"/>
      <c r="H68" s="11"/>
    </row>
    <row r="69" spans="1:8">
      <c r="C69" s="19" t="s">
        <v>128</v>
      </c>
      <c r="D69" s="3">
        <v>2</v>
      </c>
      <c r="E69" s="11"/>
      <c r="F69" s="514"/>
      <c r="G69" s="11"/>
      <c r="H69" s="11">
        <f>D69*F69</f>
        <v>0</v>
      </c>
    </row>
    <row r="70" spans="1:8">
      <c r="C70" s="19" t="s">
        <v>151</v>
      </c>
      <c r="D70" s="3">
        <v>3</v>
      </c>
      <c r="E70" s="11"/>
      <c r="F70" s="514"/>
      <c r="G70" s="11"/>
      <c r="H70" s="11">
        <f>D70*F70</f>
        <v>0</v>
      </c>
    </row>
    <row r="71" spans="1:8">
      <c r="C71" s="19"/>
      <c r="D71" s="3"/>
      <c r="E71" s="11"/>
      <c r="F71" s="514"/>
      <c r="G71" s="11"/>
      <c r="H71" s="62"/>
    </row>
    <row r="72" spans="1:8" s="4" customFormat="1" ht="204">
      <c r="A72" s="12"/>
      <c r="B72" s="75" t="s">
        <v>17</v>
      </c>
      <c r="C72" s="19" t="s">
        <v>168</v>
      </c>
      <c r="D72" s="3"/>
      <c r="E72" s="11"/>
      <c r="F72" s="98"/>
      <c r="G72" s="11"/>
      <c r="H72" s="62"/>
    </row>
    <row r="73" spans="1:8" s="4" customFormat="1">
      <c r="A73" s="12"/>
      <c r="B73" s="75"/>
      <c r="C73" s="19"/>
      <c r="D73" s="3"/>
      <c r="E73" s="11"/>
      <c r="F73" s="98"/>
      <c r="G73" s="11"/>
      <c r="H73" s="62"/>
    </row>
    <row r="74" spans="1:8" s="4" customFormat="1">
      <c r="A74" s="12"/>
      <c r="B74" s="75"/>
      <c r="C74" s="19" t="s">
        <v>152</v>
      </c>
      <c r="D74" s="3">
        <v>1</v>
      </c>
      <c r="E74" s="11"/>
      <c r="F74" s="98"/>
      <c r="G74" s="11"/>
      <c r="H74" s="62">
        <f>D74*F74</f>
        <v>0</v>
      </c>
    </row>
    <row r="75" spans="1:8" s="4" customFormat="1">
      <c r="A75" s="12"/>
      <c r="B75" s="75"/>
      <c r="C75" s="19"/>
      <c r="D75" s="3"/>
      <c r="E75" s="11"/>
      <c r="F75" s="98"/>
      <c r="G75" s="11"/>
      <c r="H75" s="62"/>
    </row>
    <row r="76" spans="1:8" s="4" customFormat="1" ht="318.75">
      <c r="B76" s="5" t="s">
        <v>18</v>
      </c>
      <c r="C76" s="18" t="s">
        <v>154</v>
      </c>
      <c r="D76" s="5"/>
      <c r="F76" s="515"/>
      <c r="H76" s="5"/>
    </row>
    <row r="77" spans="1:8" s="4" customFormat="1">
      <c r="B77" s="5"/>
      <c r="C77" s="19"/>
      <c r="D77" s="5"/>
      <c r="F77" s="515"/>
      <c r="H77" s="5"/>
    </row>
    <row r="78" spans="1:8" s="4" customFormat="1">
      <c r="B78" s="5"/>
      <c r="C78" s="19" t="s">
        <v>5</v>
      </c>
      <c r="D78" s="5">
        <v>1</v>
      </c>
      <c r="F78" s="515"/>
      <c r="H78" s="70">
        <f>D78*F78</f>
        <v>0</v>
      </c>
    </row>
    <row r="79" spans="1:8" s="4" customFormat="1">
      <c r="B79" s="5"/>
      <c r="C79" s="19"/>
      <c r="D79" s="5"/>
      <c r="F79" s="515"/>
      <c r="H79" s="70"/>
    </row>
    <row r="80" spans="1:8" s="21" customFormat="1" ht="140.25">
      <c r="A80" s="1"/>
      <c r="B80" s="3" t="s">
        <v>19</v>
      </c>
      <c r="C80" s="19" t="s">
        <v>110</v>
      </c>
      <c r="D80" s="3"/>
      <c r="E80" s="11"/>
      <c r="F80" s="514"/>
      <c r="G80" s="11"/>
      <c r="H80" s="56"/>
    </row>
    <row r="81" spans="1:9">
      <c r="C81" s="19"/>
      <c r="D81" s="3"/>
      <c r="E81" s="11"/>
      <c r="F81" s="514"/>
      <c r="G81" s="11"/>
      <c r="H81" s="56"/>
    </row>
    <row r="82" spans="1:9">
      <c r="C82" s="19" t="s">
        <v>5</v>
      </c>
      <c r="D82" s="3">
        <v>1</v>
      </c>
      <c r="E82" s="11"/>
      <c r="F82" s="514"/>
      <c r="G82" s="11"/>
      <c r="H82" s="56">
        <f>D82*F82</f>
        <v>0</v>
      </c>
    </row>
    <row r="83" spans="1:9">
      <c r="C83" s="19"/>
      <c r="D83" s="3"/>
      <c r="E83" s="11"/>
      <c r="F83" s="514"/>
      <c r="G83" s="11"/>
    </row>
    <row r="84" spans="1:9" ht="102">
      <c r="B84" s="3" t="s">
        <v>20</v>
      </c>
      <c r="C84" s="19" t="s">
        <v>129</v>
      </c>
      <c r="D84" s="3"/>
      <c r="E84" s="11"/>
      <c r="F84" s="514"/>
      <c r="G84" s="11"/>
      <c r="H84" s="56"/>
    </row>
    <row r="85" spans="1:9">
      <c r="C85" s="19"/>
      <c r="D85" s="3"/>
      <c r="E85" s="11"/>
      <c r="F85" s="514"/>
      <c r="G85" s="11"/>
      <c r="H85" s="56"/>
    </row>
    <row r="86" spans="1:9">
      <c r="C86" s="19" t="s">
        <v>5</v>
      </c>
      <c r="D86" s="3">
        <v>1</v>
      </c>
      <c r="E86" s="11"/>
      <c r="F86" s="514"/>
      <c r="G86" s="11"/>
      <c r="H86" s="56">
        <f>D86*F86</f>
        <v>0</v>
      </c>
    </row>
    <row r="87" spans="1:9" s="4" customFormat="1">
      <c r="A87" s="1"/>
      <c r="B87" s="3"/>
      <c r="C87" s="19"/>
      <c r="D87" s="3"/>
      <c r="E87" s="11"/>
      <c r="F87" s="514"/>
      <c r="G87" s="11"/>
      <c r="H87" s="63"/>
    </row>
    <row r="88" spans="1:9" s="4" customFormat="1" ht="89.25">
      <c r="A88" s="1"/>
      <c r="B88" s="3" t="s">
        <v>28</v>
      </c>
      <c r="C88" s="19" t="s">
        <v>137</v>
      </c>
      <c r="D88" s="3"/>
      <c r="E88" s="11"/>
      <c r="F88" s="514"/>
      <c r="G88" s="11"/>
      <c r="H88" s="56"/>
    </row>
    <row r="89" spans="1:9" s="4" customFormat="1">
      <c r="A89" s="1"/>
      <c r="B89" s="3"/>
      <c r="C89" s="19"/>
      <c r="D89" s="3"/>
      <c r="E89" s="11"/>
      <c r="F89" s="514"/>
      <c r="G89" s="11"/>
      <c r="H89" s="56"/>
    </row>
    <row r="90" spans="1:9" s="4" customFormat="1">
      <c r="A90" s="1"/>
      <c r="B90" s="3"/>
      <c r="C90" s="19" t="s">
        <v>5</v>
      </c>
      <c r="D90" s="3">
        <v>1</v>
      </c>
      <c r="E90" s="11"/>
      <c r="F90" s="514"/>
      <c r="G90" s="11"/>
      <c r="H90" s="56">
        <f>D90*F90</f>
        <v>0</v>
      </c>
    </row>
    <row r="91" spans="1:9" s="4" customFormat="1">
      <c r="A91" s="1"/>
      <c r="B91" s="3"/>
      <c r="C91" s="19"/>
      <c r="D91" s="3"/>
      <c r="E91" s="11"/>
      <c r="F91" s="514"/>
      <c r="G91" s="11"/>
      <c r="H91" s="63"/>
    </row>
    <row r="92" spans="1:9" ht="76.5">
      <c r="B92" s="3" t="s">
        <v>33</v>
      </c>
      <c r="C92" s="2" t="s">
        <v>153</v>
      </c>
      <c r="D92" s="3"/>
      <c r="E92" s="11"/>
      <c r="F92" s="514"/>
      <c r="G92" s="11"/>
      <c r="H92" s="56"/>
    </row>
    <row r="93" spans="1:9">
      <c r="C93" s="19"/>
      <c r="D93" s="3"/>
      <c r="E93" s="11"/>
      <c r="F93" s="514"/>
      <c r="G93" s="11"/>
      <c r="H93" s="56"/>
    </row>
    <row r="94" spans="1:9">
      <c r="C94" s="19" t="s">
        <v>21</v>
      </c>
      <c r="D94" s="3">
        <v>1.5</v>
      </c>
      <c r="E94" s="11"/>
      <c r="F94" s="514"/>
      <c r="G94" s="11"/>
      <c r="H94" s="56">
        <f>D94*F94</f>
        <v>0</v>
      </c>
    </row>
    <row r="95" spans="1:9" s="27" customFormat="1" ht="15">
      <c r="A95" s="1"/>
      <c r="B95" s="3"/>
      <c r="C95" s="19"/>
      <c r="D95" s="3"/>
      <c r="E95" s="11"/>
      <c r="F95" s="515"/>
      <c r="G95" s="65"/>
      <c r="H95" s="65"/>
      <c r="I95" s="46"/>
    </row>
    <row r="96" spans="1:9" s="27" customFormat="1" ht="76.5">
      <c r="A96" s="1"/>
      <c r="B96" s="3" t="s">
        <v>109</v>
      </c>
      <c r="C96" s="2" t="s">
        <v>94</v>
      </c>
      <c r="D96" s="3"/>
      <c r="E96" s="11"/>
      <c r="F96" s="515"/>
      <c r="G96" s="65"/>
      <c r="H96" s="65"/>
      <c r="I96" s="46"/>
    </row>
    <row r="97" spans="1:9" s="27" customFormat="1" ht="15">
      <c r="A97" s="1"/>
      <c r="B97" s="3"/>
      <c r="C97" s="19"/>
      <c r="D97" s="3"/>
      <c r="E97" s="11"/>
      <c r="F97" s="515"/>
      <c r="G97" s="65"/>
      <c r="H97" s="65"/>
      <c r="I97" s="46"/>
    </row>
    <row r="98" spans="1:9" s="4" customFormat="1">
      <c r="A98" s="1"/>
      <c r="B98" s="3"/>
      <c r="C98" s="19" t="s">
        <v>21</v>
      </c>
      <c r="D98" s="96">
        <v>0.5</v>
      </c>
      <c r="E98" s="11"/>
      <c r="F98" s="515"/>
      <c r="G98" s="65"/>
      <c r="H98" s="65">
        <f>D98*F98</f>
        <v>0</v>
      </c>
    </row>
    <row r="99" spans="1:9">
      <c r="C99" s="19"/>
      <c r="D99" s="3"/>
      <c r="E99" s="11"/>
      <c r="F99" s="514"/>
      <c r="G99" s="11"/>
    </row>
    <row r="100" spans="1:9" ht="114.75">
      <c r="B100" s="3" t="s">
        <v>111</v>
      </c>
      <c r="C100" s="26" t="s">
        <v>117</v>
      </c>
      <c r="D100" s="3"/>
      <c r="E100" s="11"/>
      <c r="F100" s="514"/>
      <c r="G100" s="11"/>
      <c r="H100" s="56"/>
    </row>
    <row r="101" spans="1:9">
      <c r="C101" s="19"/>
      <c r="D101" s="3"/>
      <c r="E101" s="11"/>
      <c r="F101" s="514"/>
      <c r="G101" s="11"/>
      <c r="H101" s="56"/>
    </row>
    <row r="102" spans="1:9" s="16" customFormat="1" ht="14.25">
      <c r="A102" s="1"/>
      <c r="B102" s="3"/>
      <c r="C102" s="19" t="s">
        <v>34</v>
      </c>
      <c r="D102" s="3">
        <v>4</v>
      </c>
      <c r="E102" s="11"/>
      <c r="F102" s="515"/>
      <c r="G102" s="65"/>
      <c r="H102" s="65">
        <f>D102*F102</f>
        <v>0</v>
      </c>
    </row>
    <row r="103" spans="1:9" s="16" customFormat="1" ht="14.25">
      <c r="A103" s="1"/>
      <c r="B103" s="3"/>
      <c r="C103" s="19" t="s">
        <v>95</v>
      </c>
      <c r="D103" s="3">
        <v>4</v>
      </c>
      <c r="E103" s="11"/>
      <c r="F103" s="515"/>
      <c r="G103" s="65"/>
      <c r="H103" s="65">
        <f>D103*F103</f>
        <v>0</v>
      </c>
    </row>
    <row r="104" spans="1:9" s="16" customFormat="1" ht="14.25">
      <c r="A104" s="1"/>
      <c r="B104" s="3"/>
      <c r="C104" s="19"/>
      <c r="D104" s="3"/>
      <c r="E104" s="11"/>
      <c r="F104" s="515"/>
      <c r="G104" s="65"/>
      <c r="H104" s="65"/>
    </row>
    <row r="105" spans="1:9" s="16" customFormat="1" ht="114.75">
      <c r="A105" s="1"/>
      <c r="B105" s="3" t="s">
        <v>112</v>
      </c>
      <c r="C105" s="26" t="s">
        <v>116</v>
      </c>
      <c r="D105" s="3"/>
      <c r="E105" s="11"/>
      <c r="F105" s="515"/>
      <c r="G105" s="65"/>
      <c r="H105" s="65"/>
    </row>
    <row r="106" spans="1:9" s="4" customFormat="1">
      <c r="A106" s="1"/>
      <c r="B106" s="3"/>
      <c r="C106" s="19"/>
      <c r="D106" s="3"/>
      <c r="E106" s="11"/>
      <c r="F106" s="515"/>
      <c r="G106" s="65"/>
      <c r="H106" s="65"/>
    </row>
    <row r="107" spans="1:9" s="4" customFormat="1">
      <c r="A107" s="1"/>
      <c r="B107" s="3"/>
      <c r="C107" s="19" t="s">
        <v>34</v>
      </c>
      <c r="D107" s="3">
        <v>3</v>
      </c>
      <c r="E107" s="11"/>
      <c r="F107" s="515"/>
      <c r="G107" s="65"/>
      <c r="H107" s="65">
        <f>D107*F107</f>
        <v>0</v>
      </c>
      <c r="I107" s="1"/>
    </row>
    <row r="108" spans="1:9" s="4" customFormat="1">
      <c r="A108" s="1"/>
      <c r="B108" s="3"/>
      <c r="C108" s="19" t="s">
        <v>95</v>
      </c>
      <c r="D108" s="3">
        <v>3</v>
      </c>
      <c r="E108" s="11"/>
      <c r="F108" s="515"/>
      <c r="G108" s="65"/>
      <c r="H108" s="65">
        <f>D108*F108</f>
        <v>0</v>
      </c>
    </row>
    <row r="109" spans="1:9" s="27" customFormat="1" ht="15">
      <c r="B109" s="73"/>
      <c r="C109" s="2"/>
      <c r="D109" s="45"/>
      <c r="E109" s="46"/>
      <c r="F109" s="514"/>
      <c r="G109" s="46"/>
      <c r="H109" s="46"/>
      <c r="I109" s="46"/>
    </row>
    <row r="110" spans="1:9" ht="15">
      <c r="A110" s="27"/>
      <c r="B110" s="73"/>
      <c r="C110" s="86" t="s">
        <v>91</v>
      </c>
      <c r="D110" s="45"/>
      <c r="E110" s="46"/>
      <c r="F110" s="514"/>
      <c r="G110" s="46"/>
      <c r="H110" s="46"/>
    </row>
    <row r="111" spans="1:9" ht="76.5">
      <c r="A111" s="27"/>
      <c r="B111" s="3" t="s">
        <v>113</v>
      </c>
      <c r="C111" s="18" t="s">
        <v>118</v>
      </c>
      <c r="D111" s="45"/>
      <c r="E111" s="46"/>
      <c r="F111" s="514"/>
      <c r="G111" s="46"/>
      <c r="H111" s="46"/>
    </row>
    <row r="112" spans="1:9" s="21" customFormat="1" ht="15">
      <c r="A112" s="27"/>
      <c r="B112" s="81"/>
      <c r="C112" s="17"/>
      <c r="D112" s="45"/>
      <c r="E112" s="46"/>
      <c r="F112" s="514"/>
      <c r="G112" s="46"/>
      <c r="H112" s="46"/>
    </row>
    <row r="113" spans="1:9" s="4" customFormat="1" ht="15">
      <c r="A113" s="27"/>
      <c r="B113" s="81"/>
      <c r="C113" s="44" t="s">
        <v>5</v>
      </c>
      <c r="D113" s="74">
        <v>1</v>
      </c>
      <c r="E113" s="46"/>
      <c r="F113" s="514"/>
      <c r="G113" s="46"/>
      <c r="H113" s="65">
        <f>D113*F113</f>
        <v>0</v>
      </c>
    </row>
    <row r="114" spans="1:9" s="4" customFormat="1" ht="15">
      <c r="A114" s="27"/>
      <c r="B114" s="3"/>
      <c r="C114" s="18"/>
      <c r="D114" s="45"/>
      <c r="E114" s="46"/>
      <c r="F114" s="514"/>
      <c r="G114" s="46"/>
      <c r="H114" s="46"/>
    </row>
    <row r="115" spans="1:9" s="4" customFormat="1" ht="153">
      <c r="A115" s="27"/>
      <c r="B115" s="3" t="s">
        <v>114</v>
      </c>
      <c r="C115" s="17" t="s">
        <v>169</v>
      </c>
      <c r="D115" s="45"/>
      <c r="E115" s="46"/>
      <c r="F115" s="514"/>
      <c r="G115" s="46"/>
      <c r="H115" s="46"/>
    </row>
    <row r="116" spans="1:9" s="4" customFormat="1" ht="262.5" customHeight="1">
      <c r="A116" s="27"/>
      <c r="B116" s="81"/>
      <c r="C116" s="17" t="s">
        <v>170</v>
      </c>
      <c r="D116" s="45"/>
      <c r="E116" s="46"/>
      <c r="F116" s="514"/>
      <c r="G116" s="46"/>
      <c r="H116" s="46"/>
      <c r="I116" s="1"/>
    </row>
    <row r="117" spans="1:9" s="4" customFormat="1" ht="15">
      <c r="A117" s="27"/>
      <c r="B117" s="81"/>
      <c r="C117" s="44" t="s">
        <v>5</v>
      </c>
      <c r="D117" s="74">
        <v>1</v>
      </c>
      <c r="E117" s="46"/>
      <c r="F117" s="514"/>
      <c r="G117" s="46"/>
      <c r="H117" s="65">
        <f>D117*F117</f>
        <v>0</v>
      </c>
      <c r="I117" s="1"/>
    </row>
    <row r="118" spans="1:9" s="4" customFormat="1">
      <c r="A118" s="1"/>
      <c r="B118" s="3"/>
      <c r="D118" s="3"/>
      <c r="E118" s="11"/>
      <c r="F118" s="514"/>
      <c r="G118" s="11"/>
      <c r="H118" s="56"/>
    </row>
    <row r="119" spans="1:9" s="4" customFormat="1" ht="25.5">
      <c r="A119" s="1"/>
      <c r="B119" s="3" t="s">
        <v>115</v>
      </c>
      <c r="C119" s="2" t="s">
        <v>92</v>
      </c>
      <c r="D119" s="3"/>
      <c r="E119" s="11"/>
      <c r="F119" s="514"/>
      <c r="G119" s="11"/>
      <c r="H119" s="56"/>
    </row>
    <row r="120" spans="1:9" s="4" customFormat="1">
      <c r="A120" s="1"/>
      <c r="B120" s="3"/>
      <c r="C120" s="19"/>
      <c r="D120" s="3"/>
      <c r="E120" s="11"/>
      <c r="F120" s="514"/>
      <c r="G120" s="11"/>
      <c r="H120" s="56"/>
    </row>
    <row r="121" spans="1:9" s="4" customFormat="1">
      <c r="A121" s="1"/>
      <c r="B121" s="3"/>
      <c r="C121" s="19" t="s">
        <v>22</v>
      </c>
      <c r="D121" s="3">
        <v>10</v>
      </c>
      <c r="E121" s="9"/>
      <c r="F121" s="514">
        <f>SUM(H6:H117)</f>
        <v>0</v>
      </c>
      <c r="G121" s="9"/>
      <c r="H121" s="56">
        <f>D121*F121*0.01</f>
        <v>0</v>
      </c>
    </row>
    <row r="122" spans="1:9" s="4" customFormat="1">
      <c r="A122" s="1"/>
      <c r="B122" s="24"/>
      <c r="C122" s="19"/>
      <c r="D122" s="3"/>
      <c r="E122" s="11"/>
      <c r="F122" s="50"/>
      <c r="G122" s="25"/>
      <c r="H122" s="56"/>
    </row>
    <row r="123" spans="1:9" s="4" customFormat="1">
      <c r="A123" s="41"/>
      <c r="B123" s="42"/>
      <c r="C123" s="37" t="s">
        <v>23</v>
      </c>
      <c r="D123" s="42"/>
      <c r="E123" s="43"/>
      <c r="F123" s="52"/>
      <c r="G123" s="43"/>
      <c r="H123" s="66">
        <f>SUM(H6:H121)</f>
        <v>0</v>
      </c>
    </row>
    <row r="124" spans="1:9" s="4" customFormat="1">
      <c r="A124" s="1"/>
      <c r="B124" s="3"/>
      <c r="C124" s="19"/>
      <c r="D124" s="3"/>
      <c r="E124" s="9"/>
      <c r="F124" s="53"/>
      <c r="G124" s="9"/>
      <c r="H124" s="63"/>
    </row>
    <row r="125" spans="1:9" s="4" customFormat="1">
      <c r="A125" s="1"/>
      <c r="B125" s="3"/>
      <c r="C125" s="22" t="s">
        <v>24</v>
      </c>
      <c r="D125" s="3"/>
      <c r="E125" s="9"/>
      <c r="F125" s="53"/>
      <c r="G125" s="9"/>
      <c r="H125" s="63"/>
    </row>
    <row r="126" spans="1:9" s="4" customFormat="1" ht="51">
      <c r="A126" s="1"/>
      <c r="B126" s="3"/>
      <c r="C126" s="15" t="s">
        <v>25</v>
      </c>
      <c r="D126" s="3"/>
      <c r="E126" s="9"/>
      <c r="F126" s="53"/>
      <c r="G126" s="9"/>
      <c r="H126" s="56"/>
    </row>
    <row r="127" spans="1:9" s="4" customFormat="1" ht="38.25">
      <c r="A127" s="1"/>
      <c r="B127" s="3"/>
      <c r="C127" s="15" t="s">
        <v>31</v>
      </c>
      <c r="D127" s="3"/>
      <c r="E127" s="9"/>
      <c r="F127" s="53"/>
      <c r="G127" s="9"/>
      <c r="H127" s="56"/>
    </row>
    <row r="128" spans="1:9" s="4" customFormat="1">
      <c r="A128" s="1"/>
      <c r="B128" s="3"/>
      <c r="C128" s="19"/>
      <c r="D128" s="3"/>
      <c r="E128" s="9"/>
      <c r="F128" s="50"/>
      <c r="G128" s="9"/>
      <c r="H128" s="56"/>
    </row>
    <row r="129" spans="1:9" s="4" customFormat="1">
      <c r="A129" s="1"/>
      <c r="B129" s="3"/>
      <c r="C129" s="19"/>
      <c r="D129" s="3"/>
      <c r="E129" s="9"/>
      <c r="F129" s="50"/>
      <c r="G129" s="9"/>
      <c r="H129" s="56"/>
    </row>
    <row r="130" spans="1:9" s="47" customFormat="1" ht="14.25">
      <c r="A130" s="36"/>
      <c r="B130" s="37" t="s">
        <v>93</v>
      </c>
      <c r="C130" s="37" t="s">
        <v>36</v>
      </c>
      <c r="D130" s="39"/>
      <c r="E130" s="40"/>
      <c r="F130" s="51"/>
      <c r="G130" s="40"/>
      <c r="H130" s="58"/>
    </row>
    <row r="131" spans="1:9">
      <c r="B131" s="23"/>
      <c r="C131" s="19"/>
      <c r="E131" s="14"/>
      <c r="G131" s="14"/>
      <c r="H131" s="67"/>
    </row>
    <row r="132" spans="1:9" ht="229.5">
      <c r="B132" s="3" t="s">
        <v>1</v>
      </c>
      <c r="C132" s="97" t="s">
        <v>171</v>
      </c>
      <c r="D132" s="3"/>
      <c r="E132" s="14"/>
      <c r="F132" s="56"/>
      <c r="G132" s="67"/>
      <c r="H132" s="67"/>
    </row>
    <row r="133" spans="1:9" ht="178.5">
      <c r="C133" s="97" t="s">
        <v>165</v>
      </c>
      <c r="D133" s="3"/>
      <c r="E133" s="14"/>
      <c r="F133" s="56"/>
      <c r="G133" s="67"/>
      <c r="H133" s="67"/>
    </row>
    <row r="134" spans="1:9" ht="25.5">
      <c r="C134" s="19" t="s">
        <v>146</v>
      </c>
      <c r="D134" s="3"/>
      <c r="E134" s="13"/>
      <c r="F134" s="56"/>
      <c r="G134" s="67"/>
      <c r="H134" s="67"/>
    </row>
    <row r="135" spans="1:9" ht="25.5">
      <c r="C135" s="19" t="s">
        <v>119</v>
      </c>
      <c r="D135" s="3"/>
      <c r="E135" s="13"/>
      <c r="F135" s="56"/>
      <c r="G135" s="67"/>
      <c r="H135" s="67"/>
    </row>
    <row r="136" spans="1:9">
      <c r="C136" s="19"/>
      <c r="D136" s="3"/>
      <c r="E136" s="13"/>
      <c r="F136" s="56"/>
      <c r="G136" s="67"/>
      <c r="H136" s="67"/>
    </row>
    <row r="137" spans="1:9" s="21" customFormat="1">
      <c r="A137" s="1"/>
      <c r="B137" s="3"/>
      <c r="C137" s="19" t="s">
        <v>5</v>
      </c>
      <c r="D137" s="3">
        <v>2</v>
      </c>
      <c r="E137" s="13"/>
      <c r="F137" s="56"/>
      <c r="G137" s="67"/>
      <c r="H137" s="67">
        <f>D137*F137</f>
        <v>0</v>
      </c>
    </row>
    <row r="138" spans="1:9">
      <c r="B138" s="23"/>
      <c r="C138" s="19" t="s">
        <v>29</v>
      </c>
      <c r="E138" s="14"/>
      <c r="F138" s="517"/>
      <c r="G138" s="14"/>
      <c r="H138" s="60"/>
    </row>
    <row r="139" spans="1:9" ht="165.75">
      <c r="B139" s="3" t="s">
        <v>3</v>
      </c>
      <c r="C139" s="19" t="s">
        <v>141</v>
      </c>
      <c r="D139" s="3"/>
      <c r="E139" s="14"/>
      <c r="F139" s="517"/>
      <c r="G139" s="14"/>
      <c r="H139" s="60"/>
    </row>
    <row r="140" spans="1:9" ht="25.5">
      <c r="C140" s="19" t="s">
        <v>140</v>
      </c>
      <c r="D140" s="3"/>
      <c r="E140" s="13"/>
      <c r="G140" s="13"/>
      <c r="H140" s="67"/>
    </row>
    <row r="141" spans="1:9">
      <c r="C141" s="19"/>
      <c r="D141" s="3"/>
      <c r="E141" s="13"/>
      <c r="F141" s="517"/>
      <c r="G141" s="13"/>
      <c r="H141" s="60"/>
    </row>
    <row r="142" spans="1:9">
      <c r="C142" s="19" t="s">
        <v>5</v>
      </c>
      <c r="D142" s="3">
        <v>2</v>
      </c>
      <c r="E142" s="13"/>
      <c r="F142" s="517"/>
      <c r="G142" s="13"/>
      <c r="H142" s="60">
        <f>D142*F142</f>
        <v>0</v>
      </c>
    </row>
    <row r="143" spans="1:9">
      <c r="C143" s="28"/>
      <c r="D143" s="3"/>
      <c r="E143" s="13"/>
      <c r="F143" s="56"/>
      <c r="G143" s="67"/>
      <c r="H143" s="67"/>
    </row>
    <row r="144" spans="1:9" s="4" customFormat="1">
      <c r="A144" s="1"/>
      <c r="B144" s="3"/>
      <c r="C144" s="1"/>
      <c r="D144" s="3"/>
      <c r="E144" s="13"/>
      <c r="F144" s="517"/>
      <c r="G144" s="13"/>
      <c r="H144" s="60"/>
      <c r="I144" s="1"/>
    </row>
    <row r="145" spans="1:9" ht="395.25">
      <c r="B145" s="3" t="s">
        <v>6</v>
      </c>
      <c r="C145" s="2" t="s">
        <v>155</v>
      </c>
      <c r="D145" s="3"/>
      <c r="E145" s="13"/>
      <c r="F145" s="514"/>
      <c r="G145" s="67"/>
      <c r="H145" s="67"/>
    </row>
    <row r="146" spans="1:9" ht="25.5">
      <c r="C146" s="19" t="s">
        <v>146</v>
      </c>
      <c r="D146" s="3"/>
      <c r="E146" s="13"/>
      <c r="F146" s="56"/>
      <c r="G146" s="67"/>
      <c r="H146" s="67"/>
    </row>
    <row r="147" spans="1:9" ht="25.5">
      <c r="C147" s="19" t="s">
        <v>89</v>
      </c>
      <c r="D147" s="3"/>
      <c r="E147" s="13"/>
      <c r="F147" s="514"/>
      <c r="G147" s="67"/>
      <c r="H147" s="67"/>
    </row>
    <row r="148" spans="1:9">
      <c r="C148" s="19"/>
      <c r="D148" s="3"/>
      <c r="E148" s="13"/>
      <c r="F148" s="514"/>
      <c r="G148" s="67"/>
      <c r="H148" s="67"/>
    </row>
    <row r="149" spans="1:9">
      <c r="C149" s="19" t="s">
        <v>5</v>
      </c>
      <c r="D149" s="3">
        <v>1</v>
      </c>
      <c r="E149" s="13"/>
      <c r="F149" s="514"/>
      <c r="G149" s="67"/>
      <c r="H149" s="67">
        <f>D149*F149</f>
        <v>0</v>
      </c>
    </row>
    <row r="150" spans="1:9">
      <c r="C150" s="19"/>
      <c r="D150" s="3"/>
      <c r="E150" s="13"/>
      <c r="F150" s="514"/>
      <c r="G150" s="67"/>
      <c r="H150" s="67"/>
    </row>
    <row r="151" spans="1:9" ht="382.5">
      <c r="B151" s="3" t="s">
        <v>9</v>
      </c>
      <c r="C151" s="2" t="s">
        <v>138</v>
      </c>
      <c r="D151" s="3"/>
      <c r="E151" s="13"/>
      <c r="F151" s="514"/>
      <c r="G151" s="67"/>
      <c r="H151" s="67"/>
    </row>
    <row r="152" spans="1:9" ht="25.5">
      <c r="C152" s="19" t="s">
        <v>146</v>
      </c>
      <c r="D152" s="3"/>
      <c r="E152" s="13"/>
      <c r="F152" s="56"/>
      <c r="G152" s="67"/>
      <c r="H152" s="67"/>
    </row>
    <row r="153" spans="1:9" ht="25.5">
      <c r="C153" s="19" t="s">
        <v>89</v>
      </c>
      <c r="D153" s="3"/>
      <c r="E153" s="13"/>
      <c r="F153" s="514"/>
      <c r="G153" s="67"/>
      <c r="H153" s="67"/>
    </row>
    <row r="154" spans="1:9">
      <c r="C154" s="19"/>
      <c r="D154" s="3"/>
      <c r="E154" s="13"/>
      <c r="F154" s="514"/>
      <c r="G154" s="67"/>
      <c r="H154" s="67"/>
    </row>
    <row r="155" spans="1:9">
      <c r="C155" s="19" t="s">
        <v>5</v>
      </c>
      <c r="D155" s="3">
        <v>1</v>
      </c>
      <c r="E155" s="13"/>
      <c r="F155" s="514"/>
      <c r="G155" s="67"/>
      <c r="H155" s="67">
        <f>D155*F155</f>
        <v>0</v>
      </c>
    </row>
    <row r="156" spans="1:9">
      <c r="C156" s="19"/>
      <c r="D156" s="3"/>
      <c r="E156" s="13"/>
      <c r="F156" s="514"/>
      <c r="G156" s="67"/>
      <c r="H156" s="67"/>
    </row>
    <row r="157" spans="1:9" s="4" customFormat="1" ht="153">
      <c r="A157" s="1"/>
      <c r="B157" s="3" t="s">
        <v>10</v>
      </c>
      <c r="C157" s="2" t="s">
        <v>149</v>
      </c>
      <c r="D157" s="3"/>
      <c r="E157" s="13"/>
      <c r="F157" s="517"/>
      <c r="G157" s="13"/>
      <c r="H157" s="60"/>
      <c r="I157" s="1"/>
    </row>
    <row r="158" spans="1:9" ht="51">
      <c r="C158" s="19" t="s">
        <v>142</v>
      </c>
      <c r="D158" s="3"/>
      <c r="E158" s="13"/>
      <c r="G158" s="13"/>
      <c r="H158" s="67"/>
    </row>
    <row r="159" spans="1:9" s="4" customFormat="1" ht="25.5">
      <c r="A159" s="1"/>
      <c r="B159" s="3"/>
      <c r="C159" s="19" t="s">
        <v>139</v>
      </c>
      <c r="D159" s="3"/>
      <c r="E159" s="13"/>
      <c r="F159" s="50"/>
      <c r="G159" s="13"/>
      <c r="H159" s="67"/>
    </row>
    <row r="160" spans="1:9" s="4" customFormat="1">
      <c r="A160" s="1"/>
      <c r="B160" s="3"/>
      <c r="C160" s="19"/>
      <c r="D160" s="3"/>
      <c r="E160" s="13"/>
      <c r="F160" s="517"/>
      <c r="G160" s="13"/>
      <c r="H160" s="60"/>
      <c r="I160" s="1"/>
    </row>
    <row r="161" spans="1:9" s="16" customFormat="1" ht="14.25">
      <c r="A161" s="1"/>
      <c r="B161" s="3"/>
      <c r="C161" s="19" t="s">
        <v>5</v>
      </c>
      <c r="D161" s="3">
        <v>2</v>
      </c>
      <c r="E161" s="13"/>
      <c r="F161" s="517"/>
      <c r="G161" s="13"/>
      <c r="H161" s="60">
        <f>D161*F161</f>
        <v>0</v>
      </c>
    </row>
    <row r="162" spans="1:9" ht="14.25">
      <c r="A162" s="16"/>
      <c r="B162" s="7"/>
      <c r="C162" s="17"/>
      <c r="D162" s="3"/>
      <c r="E162" s="13"/>
      <c r="F162" s="517"/>
      <c r="G162" s="13"/>
      <c r="H162" s="60"/>
    </row>
    <row r="163" spans="1:9" ht="280.5">
      <c r="B163" s="5" t="s">
        <v>11</v>
      </c>
      <c r="C163" s="18" t="s">
        <v>143</v>
      </c>
      <c r="D163" s="1"/>
      <c r="E163" s="1"/>
      <c r="F163" s="517"/>
      <c r="G163" s="1"/>
      <c r="H163" s="60"/>
    </row>
    <row r="164" spans="1:9" s="47" customFormat="1" ht="25.5">
      <c r="A164" s="1"/>
      <c r="B164" s="3"/>
      <c r="C164" s="19" t="s">
        <v>144</v>
      </c>
      <c r="D164" s="3"/>
      <c r="E164" s="13"/>
      <c r="F164" s="50"/>
      <c r="G164" s="13"/>
      <c r="H164" s="67"/>
      <c r="I164" s="1"/>
    </row>
    <row r="165" spans="1:9">
      <c r="A165" s="4"/>
      <c r="B165" s="5"/>
      <c r="C165" s="15"/>
      <c r="D165" s="3"/>
      <c r="E165" s="13"/>
      <c r="F165" s="517"/>
      <c r="G165" s="13"/>
      <c r="H165" s="60"/>
    </row>
    <row r="166" spans="1:9">
      <c r="B166" s="1"/>
      <c r="C166" s="19" t="s">
        <v>5</v>
      </c>
      <c r="D166" s="3">
        <v>3</v>
      </c>
      <c r="E166" s="13"/>
      <c r="F166" s="517"/>
      <c r="G166" s="13"/>
      <c r="H166" s="60">
        <f>D166*F166</f>
        <v>0</v>
      </c>
    </row>
    <row r="167" spans="1:9">
      <c r="B167" s="1"/>
      <c r="C167" s="19"/>
      <c r="D167" s="1"/>
      <c r="E167" s="1"/>
      <c r="F167" s="56"/>
      <c r="G167" s="67"/>
      <c r="H167" s="67"/>
    </row>
    <row r="168" spans="1:9" s="4" customFormat="1" ht="165.75">
      <c r="B168" s="5" t="s">
        <v>12</v>
      </c>
      <c r="C168" s="101" t="s">
        <v>156</v>
      </c>
      <c r="D168" s="3"/>
      <c r="E168" s="13"/>
      <c r="F168" s="56"/>
      <c r="G168" s="67"/>
      <c r="H168" s="67"/>
    </row>
    <row r="169" spans="1:9" s="4" customFormat="1" ht="140.25">
      <c r="B169" s="5"/>
      <c r="C169" s="101" t="s">
        <v>157</v>
      </c>
      <c r="D169" s="3"/>
      <c r="E169" s="13"/>
      <c r="F169" s="56"/>
      <c r="G169" s="67"/>
      <c r="H169" s="67"/>
    </row>
    <row r="170" spans="1:9" ht="51">
      <c r="C170" s="101" t="s">
        <v>145</v>
      </c>
      <c r="D170" s="3"/>
      <c r="E170" s="13"/>
      <c r="F170" s="56"/>
      <c r="G170" s="67"/>
      <c r="H170" s="67"/>
    </row>
    <row r="171" spans="1:9" ht="25.5">
      <c r="C171" s="19" t="s">
        <v>146</v>
      </c>
      <c r="D171" s="3"/>
      <c r="E171" s="13"/>
      <c r="F171" s="56"/>
      <c r="G171" s="67"/>
      <c r="H171" s="67"/>
    </row>
    <row r="172" spans="1:9" ht="25.5">
      <c r="C172" s="19" t="s">
        <v>147</v>
      </c>
      <c r="D172" s="3"/>
      <c r="E172" s="13"/>
      <c r="F172" s="56"/>
      <c r="G172" s="67"/>
      <c r="H172" s="67"/>
    </row>
    <row r="173" spans="1:9" s="4" customFormat="1">
      <c r="B173" s="5"/>
      <c r="C173" s="19"/>
      <c r="D173" s="3"/>
      <c r="E173" s="13"/>
      <c r="F173" s="56"/>
      <c r="G173" s="67"/>
      <c r="H173" s="67"/>
    </row>
    <row r="174" spans="1:9" s="12" customFormat="1">
      <c r="A174" s="4"/>
      <c r="B174" s="5"/>
      <c r="C174" s="19" t="s">
        <v>5</v>
      </c>
      <c r="D174" s="3">
        <v>3</v>
      </c>
      <c r="E174" s="13"/>
      <c r="F174" s="56"/>
      <c r="G174" s="67"/>
      <c r="H174" s="67">
        <f>D174*F174</f>
        <v>0</v>
      </c>
    </row>
    <row r="175" spans="1:9">
      <c r="C175" s="97"/>
      <c r="D175" s="3"/>
      <c r="E175" s="13"/>
      <c r="F175" s="56"/>
      <c r="G175" s="67"/>
      <c r="H175" s="67"/>
    </row>
    <row r="176" spans="1:9" s="4" customFormat="1" ht="102">
      <c r="A176" s="1"/>
      <c r="B176" s="3" t="s">
        <v>13</v>
      </c>
      <c r="C176" s="2" t="s">
        <v>172</v>
      </c>
      <c r="D176" s="3"/>
      <c r="E176" s="13"/>
      <c r="F176" s="517"/>
      <c r="G176" s="13"/>
      <c r="H176" s="60"/>
      <c r="I176" s="1"/>
    </row>
    <row r="177" spans="1:10" ht="51">
      <c r="C177" s="19" t="s">
        <v>148</v>
      </c>
      <c r="D177" s="3"/>
      <c r="E177" s="13"/>
      <c r="G177" s="13"/>
      <c r="H177" s="67"/>
    </row>
    <row r="178" spans="1:10" s="4" customFormat="1" ht="25.5">
      <c r="A178" s="1"/>
      <c r="B178" s="3"/>
      <c r="C178" s="19" t="s">
        <v>139</v>
      </c>
      <c r="D178" s="3"/>
      <c r="E178" s="13"/>
      <c r="F178" s="50"/>
      <c r="G178" s="13"/>
      <c r="H178" s="67"/>
    </row>
    <row r="179" spans="1:10" s="4" customFormat="1">
      <c r="A179" s="1"/>
      <c r="B179" s="3"/>
      <c r="C179" s="19"/>
      <c r="D179" s="3"/>
      <c r="E179" s="13"/>
      <c r="F179" s="517"/>
      <c r="G179" s="13"/>
      <c r="H179" s="60"/>
      <c r="I179" s="1"/>
    </row>
    <row r="180" spans="1:10" s="16" customFormat="1" ht="14.25">
      <c r="A180" s="1"/>
      <c r="B180" s="3"/>
      <c r="C180" s="19" t="s">
        <v>5</v>
      </c>
      <c r="D180" s="3">
        <v>3</v>
      </c>
      <c r="E180" s="13"/>
      <c r="F180" s="517"/>
      <c r="G180" s="13"/>
      <c r="H180" s="60">
        <f>D180*F180</f>
        <v>0</v>
      </c>
    </row>
    <row r="181" spans="1:10" s="16" customFormat="1" ht="14.25">
      <c r="A181" s="1"/>
      <c r="B181" s="3"/>
      <c r="C181" s="19"/>
      <c r="D181" s="3"/>
      <c r="E181" s="13"/>
      <c r="F181" s="517"/>
      <c r="G181" s="13"/>
      <c r="H181" s="60"/>
    </row>
    <row r="182" spans="1:10" ht="153">
      <c r="B182" s="3" t="s">
        <v>14</v>
      </c>
      <c r="C182" s="19" t="s">
        <v>120</v>
      </c>
      <c r="D182" s="1"/>
      <c r="E182" s="1"/>
      <c r="F182" s="56"/>
      <c r="G182" s="67"/>
      <c r="H182" s="67"/>
    </row>
    <row r="183" spans="1:10">
      <c r="B183" s="1"/>
      <c r="D183" s="1"/>
      <c r="E183" s="1"/>
      <c r="F183" s="56"/>
      <c r="G183" s="67"/>
      <c r="H183" s="67"/>
    </row>
    <row r="184" spans="1:10">
      <c r="A184" s="1" t="s">
        <v>87</v>
      </c>
      <c r="B184" s="1"/>
      <c r="C184" s="19" t="s">
        <v>5</v>
      </c>
      <c r="D184" s="3">
        <v>1</v>
      </c>
      <c r="E184" s="13"/>
      <c r="F184" s="56"/>
      <c r="G184" s="67"/>
      <c r="H184" s="67">
        <f>D184*F184</f>
        <v>0</v>
      </c>
    </row>
    <row r="185" spans="1:10" ht="14.25">
      <c r="A185" s="16"/>
      <c r="B185" s="5"/>
      <c r="C185" s="19"/>
      <c r="D185" s="3"/>
      <c r="E185" s="11"/>
      <c r="F185" s="56"/>
      <c r="G185" s="67"/>
      <c r="H185" s="67"/>
    </row>
    <row r="186" spans="1:10" ht="14.25">
      <c r="A186" s="82"/>
      <c r="B186" s="42"/>
      <c r="C186" s="83" t="s">
        <v>23</v>
      </c>
      <c r="D186" s="42"/>
      <c r="E186" s="43"/>
      <c r="F186" s="72"/>
      <c r="G186" s="43"/>
      <c r="H186" s="84">
        <f>SUM(H132:H184)</f>
        <v>0</v>
      </c>
    </row>
    <row r="187" spans="1:10">
      <c r="B187" s="5"/>
      <c r="C187" s="19"/>
      <c r="D187" s="3"/>
      <c r="F187" s="49"/>
      <c r="H187" s="9"/>
    </row>
    <row r="188" spans="1:10">
      <c r="B188" s="5"/>
      <c r="C188" s="22" t="s">
        <v>24</v>
      </c>
      <c r="D188" s="3"/>
      <c r="F188" s="49"/>
      <c r="H188" s="9"/>
    </row>
    <row r="189" spans="1:10" ht="51">
      <c r="B189" s="5"/>
      <c r="C189" s="15" t="s">
        <v>25</v>
      </c>
      <c r="D189" s="5"/>
      <c r="E189" s="8"/>
      <c r="F189" s="85"/>
      <c r="G189" s="8"/>
      <c r="H189" s="85"/>
    </row>
    <row r="190" spans="1:10" ht="38.25">
      <c r="B190" s="5"/>
      <c r="C190" s="15" t="s">
        <v>78</v>
      </c>
      <c r="D190" s="5"/>
      <c r="E190" s="8"/>
      <c r="F190" s="85"/>
      <c r="G190" s="8"/>
      <c r="H190" s="85"/>
    </row>
    <row r="191" spans="1:10" s="4" customFormat="1">
      <c r="A191" s="1"/>
      <c r="B191" s="3"/>
      <c r="C191" s="19"/>
      <c r="D191" s="3"/>
      <c r="E191" s="9"/>
      <c r="F191" s="50"/>
      <c r="G191" s="9"/>
      <c r="H191" s="56"/>
      <c r="I191" s="1"/>
      <c r="J191" s="13"/>
    </row>
    <row r="192" spans="1:10" s="16" customFormat="1" ht="14.25">
      <c r="A192" s="1"/>
      <c r="B192" s="24"/>
      <c r="C192" s="21"/>
      <c r="D192" s="24"/>
      <c r="E192" s="31"/>
      <c r="F192" s="54"/>
      <c r="G192" s="31"/>
      <c r="H192" s="63"/>
      <c r="I192" s="4"/>
      <c r="J192" s="34"/>
    </row>
    <row r="193" spans="1:10" s="16" customFormat="1" ht="14.25">
      <c r="A193" s="1"/>
      <c r="B193" s="24"/>
      <c r="C193" s="32"/>
      <c r="D193" s="24"/>
      <c r="E193" s="31"/>
      <c r="F193" s="54"/>
      <c r="G193" s="31"/>
      <c r="H193" s="63"/>
      <c r="I193" s="1"/>
      <c r="J193" s="13"/>
    </row>
    <row r="194" spans="1:10" s="16" customFormat="1" ht="14.25">
      <c r="A194" s="1"/>
      <c r="B194" s="24"/>
      <c r="C194" s="32"/>
      <c r="D194" s="24"/>
      <c r="E194" s="31"/>
      <c r="F194" s="54"/>
      <c r="G194" s="31"/>
      <c r="H194" s="63"/>
    </row>
    <row r="195" spans="1:10" s="16" customFormat="1" ht="14.25">
      <c r="A195" s="1"/>
      <c r="B195" s="24"/>
      <c r="C195" s="32"/>
      <c r="D195" s="24"/>
      <c r="E195" s="31"/>
      <c r="F195" s="54"/>
      <c r="G195" s="31"/>
      <c r="H195" s="63"/>
    </row>
    <row r="196" spans="1:10" s="16" customFormat="1" ht="14.25">
      <c r="A196" s="1"/>
      <c r="B196" s="24"/>
      <c r="C196" s="32"/>
      <c r="D196" s="24"/>
      <c r="E196" s="31"/>
      <c r="F196" s="54"/>
      <c r="G196" s="31"/>
      <c r="H196" s="63"/>
    </row>
    <row r="197" spans="1:10" s="16" customFormat="1" ht="14.25">
      <c r="A197" s="1"/>
      <c r="B197" s="24"/>
      <c r="C197" s="32"/>
      <c r="D197" s="24"/>
      <c r="E197" s="31"/>
      <c r="F197" s="54"/>
      <c r="G197" s="31"/>
      <c r="H197" s="63"/>
    </row>
    <row r="198" spans="1:10" s="16" customFormat="1" ht="14.25">
      <c r="A198" s="1"/>
      <c r="B198" s="24"/>
      <c r="C198" s="32"/>
      <c r="D198" s="3"/>
      <c r="E198" s="33"/>
      <c r="F198" s="55"/>
      <c r="G198" s="33"/>
      <c r="H198" s="63"/>
    </row>
    <row r="199" spans="1:10" s="16" customFormat="1" ht="14.25">
      <c r="A199" s="1"/>
      <c r="B199" s="24"/>
      <c r="C199" s="32"/>
      <c r="D199" s="3"/>
      <c r="E199" s="33"/>
      <c r="F199" s="55"/>
      <c r="G199" s="33"/>
      <c r="H199" s="61"/>
      <c r="I199" s="1"/>
      <c r="J199" s="13"/>
    </row>
    <row r="200" spans="1:10" s="4" customFormat="1">
      <c r="A200" s="1"/>
      <c r="B200" s="3"/>
      <c r="C200" s="32"/>
      <c r="D200" s="3"/>
      <c r="E200" s="33"/>
      <c r="F200" s="55"/>
      <c r="G200" s="33"/>
      <c r="H200" s="61"/>
      <c r="J200" s="34"/>
    </row>
    <row r="201" spans="1:10" s="4" customFormat="1">
      <c r="A201" s="1"/>
      <c r="B201" s="3"/>
      <c r="C201" s="29"/>
      <c r="D201" s="3"/>
      <c r="E201" s="33"/>
      <c r="F201" s="55"/>
      <c r="G201" s="33"/>
      <c r="H201" s="61"/>
      <c r="J201" s="34"/>
    </row>
    <row r="202" spans="1:10" s="4" customFormat="1">
      <c r="A202" s="1"/>
      <c r="B202" s="3"/>
      <c r="C202" s="29"/>
      <c r="D202" s="3"/>
      <c r="E202" s="33"/>
      <c r="F202" s="55"/>
      <c r="G202" s="33"/>
      <c r="H202" s="61"/>
      <c r="I202" s="9"/>
      <c r="J202" s="13"/>
    </row>
    <row r="203" spans="1:10" s="4" customFormat="1">
      <c r="A203" s="1"/>
      <c r="B203" s="3"/>
      <c r="C203" s="29"/>
      <c r="D203" s="3"/>
      <c r="E203" s="33"/>
      <c r="F203" s="55"/>
      <c r="G203" s="33"/>
      <c r="H203" s="61"/>
      <c r="I203" s="9"/>
      <c r="J203" s="11"/>
    </row>
    <row r="204" spans="1:10" s="4" customFormat="1">
      <c r="A204" s="1"/>
      <c r="B204" s="3"/>
      <c r="C204" s="29"/>
      <c r="D204" s="3"/>
      <c r="E204" s="33"/>
      <c r="F204" s="55"/>
      <c r="G204" s="33"/>
      <c r="H204" s="61"/>
      <c r="I204" s="1"/>
      <c r="J204" s="13"/>
    </row>
    <row r="205" spans="1:10" s="4" customFormat="1">
      <c r="A205" s="1"/>
      <c r="B205" s="3"/>
      <c r="C205" s="29"/>
      <c r="D205" s="3"/>
      <c r="E205" s="33"/>
      <c r="F205" s="55"/>
      <c r="G205" s="33"/>
      <c r="H205" s="61"/>
      <c r="J205" s="34"/>
    </row>
    <row r="206" spans="1:10" s="4" customFormat="1">
      <c r="A206" s="1"/>
      <c r="B206" s="3"/>
      <c r="C206" s="29"/>
      <c r="D206" s="3"/>
      <c r="E206" s="33"/>
      <c r="F206" s="55"/>
      <c r="G206" s="33"/>
      <c r="H206" s="61"/>
      <c r="I206" s="1"/>
      <c r="J206" s="13"/>
    </row>
    <row r="207" spans="1:10" s="4" customFormat="1">
      <c r="A207" s="1"/>
      <c r="B207" s="3"/>
      <c r="C207" s="29"/>
      <c r="D207" s="3"/>
      <c r="E207" s="33"/>
      <c r="F207" s="55"/>
      <c r="G207" s="33"/>
      <c r="H207" s="61"/>
      <c r="I207" s="1"/>
      <c r="J207" s="13"/>
    </row>
    <row r="208" spans="1:10" s="4" customFormat="1">
      <c r="A208" s="1"/>
      <c r="B208" s="3"/>
      <c r="C208" s="29"/>
      <c r="D208" s="3"/>
      <c r="E208" s="33"/>
      <c r="F208" s="55"/>
      <c r="G208" s="33"/>
      <c r="H208" s="61"/>
      <c r="I208" s="1"/>
      <c r="J208" s="13"/>
    </row>
    <row r="209" spans="1:10" s="4" customFormat="1">
      <c r="A209" s="1"/>
      <c r="B209" s="3"/>
      <c r="C209" s="29"/>
      <c r="D209" s="3"/>
      <c r="E209" s="33"/>
      <c r="F209" s="55"/>
      <c r="G209" s="33"/>
      <c r="H209" s="61"/>
      <c r="I209" s="1"/>
      <c r="J209" s="13"/>
    </row>
    <row r="210" spans="1:10" s="4" customFormat="1">
      <c r="A210" s="1"/>
      <c r="B210" s="30"/>
      <c r="C210" s="29"/>
      <c r="D210" s="3"/>
      <c r="E210" s="33"/>
      <c r="F210" s="55"/>
      <c r="G210" s="33"/>
      <c r="H210" s="61"/>
      <c r="J210" s="34"/>
    </row>
    <row r="211" spans="1:10" s="4" customFormat="1">
      <c r="A211" s="1"/>
      <c r="B211" s="3"/>
      <c r="C211" s="29"/>
      <c r="D211" s="3"/>
      <c r="E211" s="33"/>
      <c r="F211" s="55"/>
      <c r="G211" s="33"/>
      <c r="H211" s="61"/>
      <c r="I211" s="9"/>
      <c r="J211" s="13"/>
    </row>
    <row r="212" spans="1:10" s="4" customFormat="1">
      <c r="A212" s="1"/>
      <c r="B212" s="3"/>
      <c r="C212" s="29"/>
      <c r="D212" s="3"/>
      <c r="E212" s="33"/>
      <c r="F212" s="55"/>
      <c r="G212" s="33"/>
      <c r="H212" s="61"/>
      <c r="I212" s="1"/>
      <c r="J212" s="13"/>
    </row>
    <row r="213" spans="1:10" s="4" customFormat="1">
      <c r="A213" s="1"/>
      <c r="B213" s="3"/>
      <c r="C213" s="19"/>
      <c r="D213" s="3"/>
      <c r="E213" s="33"/>
      <c r="F213" s="55"/>
      <c r="G213" s="33"/>
      <c r="H213" s="61"/>
      <c r="I213" s="1"/>
      <c r="J213" s="13"/>
    </row>
    <row r="214" spans="1:10" s="12" customFormat="1">
      <c r="A214" s="1"/>
      <c r="B214" s="3"/>
      <c r="C214" s="29"/>
      <c r="D214" s="3"/>
      <c r="E214" s="33"/>
      <c r="F214" s="55"/>
      <c r="G214" s="33"/>
      <c r="H214" s="61"/>
      <c r="I214" s="13"/>
      <c r="J214" s="13"/>
    </row>
    <row r="215" spans="1:10" s="4" customFormat="1">
      <c r="A215" s="1"/>
      <c r="B215" s="3"/>
      <c r="C215" s="29"/>
      <c r="D215" s="3"/>
      <c r="E215" s="33"/>
      <c r="F215" s="55"/>
      <c r="G215" s="33"/>
      <c r="H215" s="61"/>
      <c r="I215" s="1"/>
      <c r="J215" s="13"/>
    </row>
    <row r="216" spans="1:10" s="12" customFormat="1">
      <c r="A216" s="1"/>
      <c r="B216" s="3"/>
      <c r="C216" s="29"/>
      <c r="D216" s="3"/>
      <c r="E216" s="33"/>
      <c r="F216" s="55"/>
      <c r="G216" s="33"/>
      <c r="H216" s="61"/>
      <c r="I216" s="13"/>
      <c r="J216" s="13"/>
    </row>
    <row r="217" spans="1:10" s="4" customFormat="1">
      <c r="A217" s="1"/>
      <c r="B217" s="3"/>
      <c r="C217" s="29"/>
      <c r="D217" s="3"/>
      <c r="E217" s="33"/>
      <c r="F217" s="55"/>
      <c r="G217" s="33"/>
      <c r="H217" s="61"/>
      <c r="I217" s="1"/>
      <c r="J217" s="13"/>
    </row>
    <row r="218" spans="1:10" s="12" customFormat="1">
      <c r="A218" s="1"/>
      <c r="B218" s="3"/>
      <c r="C218" s="29"/>
      <c r="D218" s="3"/>
      <c r="E218" s="33"/>
      <c r="F218" s="55"/>
      <c r="G218" s="33"/>
      <c r="H218" s="61"/>
      <c r="I218" s="13"/>
      <c r="J218" s="13"/>
    </row>
    <row r="219" spans="1:10" s="4" customFormat="1">
      <c r="A219" s="1"/>
      <c r="B219" s="3"/>
      <c r="C219" s="29"/>
      <c r="D219" s="3"/>
      <c r="E219" s="33"/>
      <c r="F219" s="55"/>
      <c r="G219" s="33"/>
      <c r="H219" s="61"/>
      <c r="I219" s="1"/>
      <c r="J219" s="13"/>
    </row>
    <row r="220" spans="1:10" s="4" customFormat="1">
      <c r="A220" s="1"/>
      <c r="B220" s="3"/>
      <c r="C220" s="29"/>
      <c r="D220" s="3"/>
      <c r="E220" s="33"/>
      <c r="F220" s="55"/>
      <c r="G220" s="33"/>
      <c r="H220" s="61"/>
      <c r="I220" s="1"/>
      <c r="J220" s="13"/>
    </row>
    <row r="221" spans="1:10" s="4" customFormat="1">
      <c r="A221" s="1"/>
      <c r="B221" s="3"/>
      <c r="C221" s="29"/>
      <c r="D221" s="3"/>
      <c r="E221" s="33"/>
      <c r="F221" s="55"/>
      <c r="G221" s="33"/>
      <c r="H221" s="61"/>
      <c r="J221" s="34"/>
    </row>
    <row r="222" spans="1:10" s="4" customFormat="1">
      <c r="A222" s="1"/>
      <c r="B222" s="3"/>
      <c r="C222" s="29"/>
      <c r="D222" s="3"/>
      <c r="E222" s="33"/>
      <c r="F222" s="55"/>
      <c r="G222" s="33"/>
      <c r="H222" s="61"/>
      <c r="I222" s="9"/>
      <c r="J222" s="13"/>
    </row>
    <row r="223" spans="1:10" s="4" customFormat="1">
      <c r="A223" s="1"/>
      <c r="B223" s="3"/>
      <c r="C223" s="29"/>
      <c r="D223" s="3"/>
      <c r="E223" s="33"/>
      <c r="F223" s="55"/>
      <c r="G223" s="33"/>
      <c r="H223" s="61"/>
      <c r="I223" s="1"/>
      <c r="J223" s="13"/>
    </row>
    <row r="224" spans="1:10" s="4" customFormat="1">
      <c r="A224" s="1"/>
      <c r="B224" s="3"/>
      <c r="C224" s="29"/>
      <c r="D224" s="3"/>
      <c r="E224" s="33"/>
      <c r="F224" s="55"/>
      <c r="G224" s="33"/>
      <c r="H224" s="61"/>
      <c r="J224" s="35"/>
    </row>
    <row r="225" spans="1:10" s="4" customFormat="1">
      <c r="A225" s="1"/>
      <c r="B225" s="3"/>
      <c r="C225" s="29"/>
      <c r="D225" s="3"/>
      <c r="E225" s="33"/>
      <c r="F225" s="55"/>
      <c r="G225" s="33"/>
      <c r="H225" s="61"/>
      <c r="J225" s="35"/>
    </row>
    <row r="226" spans="1:10" s="4" customFormat="1">
      <c r="A226" s="1"/>
      <c r="B226" s="3"/>
      <c r="C226" s="29"/>
      <c r="D226" s="3"/>
      <c r="E226" s="33"/>
      <c r="F226" s="55"/>
      <c r="G226" s="33"/>
      <c r="H226" s="61"/>
      <c r="J226" s="34"/>
    </row>
    <row r="227" spans="1:10" s="4" customFormat="1">
      <c r="A227" s="1"/>
      <c r="B227" s="3"/>
      <c r="C227" s="29"/>
      <c r="D227" s="3"/>
      <c r="E227" s="33"/>
      <c r="F227" s="55"/>
      <c r="G227" s="33"/>
      <c r="H227" s="61"/>
      <c r="J227" s="13"/>
    </row>
    <row r="228" spans="1:10" s="4" customFormat="1">
      <c r="A228" s="1"/>
      <c r="B228" s="3"/>
      <c r="C228" s="29"/>
      <c r="D228" s="3"/>
      <c r="E228" s="33"/>
      <c r="F228" s="55"/>
      <c r="G228" s="33"/>
      <c r="H228" s="61"/>
      <c r="J228" s="13"/>
    </row>
    <row r="229" spans="1:10" s="4" customFormat="1">
      <c r="A229" s="1"/>
      <c r="B229" s="3"/>
      <c r="C229" s="29"/>
      <c r="D229" s="3"/>
      <c r="E229" s="33"/>
      <c r="F229" s="55"/>
      <c r="G229" s="33"/>
      <c r="H229" s="61"/>
      <c r="I229" s="11"/>
      <c r="J229" s="11"/>
    </row>
    <row r="230" spans="1:10" s="4" customFormat="1">
      <c r="A230" s="1"/>
      <c r="B230" s="3"/>
      <c r="C230" s="29"/>
      <c r="D230" s="3"/>
      <c r="E230" s="33"/>
      <c r="F230" s="55"/>
      <c r="G230" s="33"/>
      <c r="H230" s="61"/>
      <c r="I230" s="11"/>
      <c r="J230" s="11"/>
    </row>
    <row r="231" spans="1:10" s="4" customFormat="1">
      <c r="A231" s="1"/>
      <c r="B231" s="3"/>
      <c r="C231" s="29"/>
      <c r="D231" s="3"/>
      <c r="E231" s="33"/>
      <c r="F231" s="55"/>
      <c r="G231" s="33"/>
      <c r="H231" s="61"/>
      <c r="I231" s="11"/>
      <c r="J231" s="13"/>
    </row>
    <row r="232" spans="1:10" s="4" customFormat="1">
      <c r="A232" s="1"/>
      <c r="B232" s="3"/>
      <c r="C232" s="29"/>
      <c r="D232" s="3"/>
      <c r="E232" s="33"/>
      <c r="F232" s="55"/>
      <c r="G232" s="33"/>
      <c r="H232" s="61"/>
      <c r="I232" s="11"/>
      <c r="J232" s="13"/>
    </row>
    <row r="233" spans="1:10">
      <c r="C233" s="29"/>
      <c r="D233" s="3"/>
      <c r="E233" s="33"/>
      <c r="F233" s="55"/>
      <c r="G233" s="33"/>
      <c r="H233" s="61"/>
    </row>
    <row r="234" spans="1:10">
      <c r="C234" s="29"/>
      <c r="D234" s="3"/>
      <c r="E234" s="33"/>
      <c r="F234" s="55"/>
      <c r="G234" s="33"/>
      <c r="H234" s="61"/>
    </row>
    <row r="235" spans="1:10">
      <c r="C235" s="29"/>
      <c r="D235" s="3"/>
      <c r="E235" s="33"/>
      <c r="F235" s="55"/>
      <c r="G235" s="33"/>
      <c r="H235" s="61"/>
    </row>
    <row r="236" spans="1:10">
      <c r="C236" s="29"/>
      <c r="D236" s="3"/>
      <c r="E236" s="33"/>
      <c r="F236" s="55"/>
      <c r="G236" s="33"/>
      <c r="H236" s="61"/>
    </row>
    <row r="237" spans="1:10">
      <c r="C237" s="29"/>
      <c r="D237" s="3"/>
      <c r="E237" s="33"/>
      <c r="F237" s="55"/>
      <c r="G237" s="33"/>
      <c r="H237" s="61"/>
    </row>
    <row r="238" spans="1:10">
      <c r="C238" s="29"/>
      <c r="D238" s="3"/>
      <c r="E238" s="33"/>
      <c r="F238" s="55"/>
      <c r="G238" s="33"/>
      <c r="H238" s="61"/>
    </row>
    <row r="239" spans="1:10">
      <c r="C239" s="29"/>
      <c r="D239" s="3"/>
      <c r="E239" s="33"/>
      <c r="F239" s="55"/>
      <c r="G239" s="33"/>
      <c r="H239" s="61"/>
    </row>
    <row r="240" spans="1:10">
      <c r="C240" s="29"/>
      <c r="D240" s="3"/>
      <c r="E240" s="33"/>
      <c r="F240" s="55"/>
      <c r="G240" s="33"/>
      <c r="H240" s="61"/>
    </row>
    <row r="241" spans="3:8">
      <c r="C241" s="29"/>
      <c r="D241" s="3"/>
      <c r="E241" s="33"/>
      <c r="F241" s="55"/>
      <c r="G241" s="33"/>
      <c r="H241" s="61"/>
    </row>
    <row r="242" spans="3:8">
      <c r="C242" s="29"/>
      <c r="D242" s="3"/>
      <c r="E242" s="33"/>
      <c r="F242" s="55"/>
      <c r="G242" s="33"/>
      <c r="H242" s="61"/>
    </row>
    <row r="243" spans="3:8">
      <c r="C243" s="29"/>
      <c r="D243" s="3"/>
      <c r="E243" s="33"/>
      <c r="F243" s="55"/>
      <c r="G243" s="33"/>
      <c r="H243" s="61"/>
    </row>
    <row r="244" spans="3:8">
      <c r="C244" s="29"/>
      <c r="D244" s="3"/>
      <c r="E244" s="33"/>
      <c r="F244" s="55"/>
      <c r="G244" s="33"/>
      <c r="H244" s="61"/>
    </row>
    <row r="245" spans="3:8">
      <c r="C245" s="29"/>
      <c r="D245" s="3"/>
      <c r="E245" s="33"/>
      <c r="F245" s="55"/>
      <c r="G245" s="33"/>
      <c r="H245" s="61"/>
    </row>
    <row r="246" spans="3:8">
      <c r="C246" s="29"/>
      <c r="D246" s="3"/>
      <c r="E246" s="33"/>
      <c r="F246" s="55"/>
      <c r="G246" s="33"/>
      <c r="H246" s="61"/>
    </row>
    <row r="247" spans="3:8">
      <c r="C247" s="29"/>
      <c r="D247" s="3"/>
      <c r="E247" s="33"/>
      <c r="F247" s="55"/>
      <c r="G247" s="33"/>
      <c r="H247" s="61"/>
    </row>
    <row r="248" spans="3:8">
      <c r="C248" s="29"/>
      <c r="D248" s="3"/>
      <c r="E248" s="33"/>
      <c r="F248" s="55"/>
      <c r="G248" s="33"/>
      <c r="H248" s="61"/>
    </row>
    <row r="249" spans="3:8">
      <c r="C249" s="29"/>
      <c r="D249" s="3"/>
      <c r="E249" s="33"/>
      <c r="F249" s="55"/>
      <c r="G249" s="33"/>
      <c r="H249" s="61"/>
    </row>
    <row r="250" spans="3:8">
      <c r="C250" s="29"/>
      <c r="D250" s="3"/>
      <c r="E250" s="33"/>
      <c r="F250" s="55"/>
      <c r="G250" s="33"/>
      <c r="H250" s="61"/>
    </row>
    <row r="251" spans="3:8">
      <c r="C251" s="29"/>
      <c r="D251" s="3"/>
      <c r="E251" s="33"/>
      <c r="F251" s="55"/>
      <c r="G251" s="33"/>
      <c r="H251" s="61"/>
    </row>
    <row r="252" spans="3:8">
      <c r="C252" s="29"/>
      <c r="D252" s="3"/>
      <c r="E252" s="33"/>
      <c r="F252" s="55"/>
      <c r="G252" s="33"/>
      <c r="H252" s="61"/>
    </row>
    <row r="253" spans="3:8">
      <c r="C253" s="29"/>
      <c r="D253" s="3"/>
      <c r="E253" s="33"/>
      <c r="F253" s="55"/>
      <c r="G253" s="33"/>
      <c r="H253" s="61"/>
    </row>
    <row r="254" spans="3:8">
      <c r="C254" s="29"/>
      <c r="D254" s="3"/>
      <c r="E254" s="33"/>
      <c r="F254" s="55"/>
      <c r="G254" s="33"/>
      <c r="H254" s="61"/>
    </row>
    <row r="255" spans="3:8">
      <c r="C255" s="29"/>
      <c r="D255" s="3"/>
      <c r="E255" s="33"/>
      <c r="F255" s="55"/>
      <c r="G255" s="33"/>
      <c r="H255" s="61"/>
    </row>
    <row r="256" spans="3:8">
      <c r="C256" s="29"/>
      <c r="D256" s="3"/>
      <c r="E256" s="33"/>
      <c r="F256" s="55"/>
      <c r="G256" s="33"/>
      <c r="H256" s="61"/>
    </row>
    <row r="257" spans="1:8">
      <c r="C257" s="29"/>
      <c r="D257" s="3"/>
      <c r="E257" s="33"/>
      <c r="F257" s="55"/>
      <c r="G257" s="33"/>
      <c r="H257" s="61"/>
    </row>
    <row r="258" spans="1:8">
      <c r="C258" s="29"/>
      <c r="D258" s="3"/>
      <c r="E258" s="33"/>
      <c r="F258" s="55"/>
      <c r="G258" s="33"/>
      <c r="H258" s="61"/>
    </row>
    <row r="259" spans="1:8">
      <c r="C259" s="29"/>
      <c r="D259" s="3"/>
      <c r="E259" s="33"/>
      <c r="F259" s="55"/>
      <c r="G259" s="33"/>
      <c r="H259" s="61"/>
    </row>
    <row r="260" spans="1:8">
      <c r="C260" s="29"/>
      <c r="D260" s="3"/>
      <c r="E260" s="33"/>
      <c r="F260" s="55"/>
      <c r="G260" s="33"/>
      <c r="H260" s="61"/>
    </row>
    <row r="261" spans="1:8">
      <c r="C261" s="29"/>
      <c r="D261" s="3"/>
      <c r="E261" s="33"/>
      <c r="F261" s="55"/>
      <c r="G261" s="33"/>
      <c r="H261" s="61"/>
    </row>
    <row r="262" spans="1:8" s="4" customFormat="1">
      <c r="A262" s="1"/>
      <c r="B262" s="3"/>
      <c r="C262" s="29"/>
      <c r="D262" s="3"/>
      <c r="E262" s="33"/>
      <c r="F262" s="55"/>
      <c r="G262" s="33"/>
      <c r="H262" s="61"/>
    </row>
    <row r="263" spans="1:8" s="4" customFormat="1">
      <c r="A263" s="1"/>
      <c r="B263" s="3"/>
      <c r="C263" s="29"/>
      <c r="D263" s="3"/>
      <c r="E263" s="33"/>
      <c r="F263" s="55"/>
      <c r="G263" s="33"/>
      <c r="H263" s="61"/>
    </row>
    <row r="264" spans="1:8" s="4" customFormat="1">
      <c r="A264" s="1"/>
      <c r="B264" s="3"/>
      <c r="C264" s="29"/>
      <c r="D264" s="3"/>
      <c r="E264" s="33"/>
      <c r="F264" s="55"/>
      <c r="G264" s="33"/>
      <c r="H264" s="61"/>
    </row>
    <row r="265" spans="1:8" s="4" customFormat="1">
      <c r="A265" s="1"/>
      <c r="B265" s="3"/>
      <c r="C265" s="29"/>
      <c r="D265" s="3"/>
      <c r="E265" s="33"/>
      <c r="F265" s="55"/>
      <c r="G265" s="33"/>
      <c r="H265" s="61"/>
    </row>
    <row r="266" spans="1:8" s="4" customFormat="1">
      <c r="A266" s="1"/>
      <c r="B266" s="3"/>
      <c r="C266" s="29"/>
      <c r="D266" s="3"/>
      <c r="E266" s="33"/>
      <c r="F266" s="55"/>
      <c r="G266" s="33"/>
      <c r="H266" s="61"/>
    </row>
    <row r="267" spans="1:8" s="4" customFormat="1">
      <c r="A267" s="1"/>
      <c r="B267" s="3"/>
      <c r="C267" s="29"/>
      <c r="D267" s="3"/>
      <c r="E267" s="33"/>
      <c r="F267" s="55"/>
      <c r="G267" s="33"/>
      <c r="H267" s="61"/>
    </row>
    <row r="268" spans="1:8" s="4" customFormat="1">
      <c r="A268" s="1"/>
      <c r="B268" s="3"/>
      <c r="C268" s="29"/>
      <c r="D268" s="3"/>
      <c r="E268" s="33"/>
      <c r="F268" s="55"/>
      <c r="G268" s="33"/>
      <c r="H268" s="61"/>
    </row>
    <row r="269" spans="1:8" s="4" customFormat="1">
      <c r="A269" s="1"/>
      <c r="B269" s="3"/>
      <c r="C269" s="29"/>
      <c r="D269" s="3"/>
      <c r="E269" s="33"/>
      <c r="F269" s="55"/>
      <c r="G269" s="33"/>
      <c r="H269" s="61"/>
    </row>
    <row r="270" spans="1:8" s="4" customFormat="1">
      <c r="A270" s="1"/>
      <c r="B270" s="3"/>
      <c r="C270" s="29"/>
      <c r="D270" s="3"/>
      <c r="E270" s="33"/>
      <c r="F270" s="55"/>
      <c r="G270" s="33"/>
      <c r="H270" s="61"/>
    </row>
    <row r="271" spans="1:8" s="4" customFormat="1">
      <c r="A271" s="1"/>
      <c r="B271" s="3"/>
      <c r="C271" s="29"/>
      <c r="D271" s="3"/>
      <c r="E271" s="33"/>
      <c r="F271" s="55"/>
      <c r="G271" s="33"/>
      <c r="H271" s="61"/>
    </row>
    <row r="272" spans="1:8" s="4" customFormat="1">
      <c r="A272" s="1"/>
      <c r="B272" s="3"/>
      <c r="C272" s="29"/>
      <c r="D272" s="3"/>
      <c r="E272" s="33"/>
      <c r="F272" s="55"/>
      <c r="G272" s="33"/>
      <c r="H272" s="61"/>
    </row>
    <row r="273" spans="1:8" s="4" customFormat="1">
      <c r="A273" s="1"/>
      <c r="B273" s="3"/>
      <c r="C273" s="29"/>
      <c r="D273" s="3"/>
      <c r="E273" s="33"/>
      <c r="F273" s="55"/>
      <c r="G273" s="33"/>
      <c r="H273" s="61"/>
    </row>
    <row r="274" spans="1:8" s="4" customFormat="1">
      <c r="A274" s="1"/>
      <c r="B274" s="3"/>
      <c r="C274" s="29"/>
      <c r="D274" s="3"/>
      <c r="E274" s="33"/>
      <c r="F274" s="55"/>
      <c r="G274" s="33"/>
      <c r="H274" s="61"/>
    </row>
    <row r="275" spans="1:8" s="4" customFormat="1">
      <c r="A275" s="1"/>
      <c r="B275" s="3"/>
      <c r="C275" s="29"/>
      <c r="D275" s="3"/>
      <c r="E275" s="33"/>
      <c r="F275" s="55"/>
      <c r="G275" s="33"/>
      <c r="H275" s="61"/>
    </row>
    <row r="276" spans="1:8" s="4" customFormat="1">
      <c r="A276" s="1"/>
      <c r="B276" s="3"/>
      <c r="C276" s="29"/>
      <c r="D276" s="3"/>
      <c r="E276" s="33"/>
      <c r="F276" s="55"/>
      <c r="G276" s="33"/>
      <c r="H276" s="61"/>
    </row>
    <row r="277" spans="1:8" s="4" customFormat="1">
      <c r="A277" s="1"/>
      <c r="B277" s="3"/>
      <c r="C277" s="29"/>
      <c r="D277" s="3"/>
      <c r="E277" s="33"/>
      <c r="F277" s="55"/>
      <c r="G277" s="33"/>
      <c r="H277" s="61"/>
    </row>
    <row r="278" spans="1:8" s="4" customFormat="1">
      <c r="A278" s="1"/>
      <c r="B278" s="3"/>
      <c r="C278" s="29"/>
      <c r="D278" s="3"/>
      <c r="E278" s="33"/>
      <c r="F278" s="55"/>
      <c r="G278" s="33"/>
      <c r="H278" s="61"/>
    </row>
    <row r="279" spans="1:8" s="4" customFormat="1">
      <c r="A279" s="1"/>
      <c r="B279" s="3"/>
      <c r="C279" s="29"/>
      <c r="D279" s="3"/>
      <c r="E279" s="33"/>
      <c r="F279" s="55"/>
      <c r="G279" s="33"/>
      <c r="H279" s="61"/>
    </row>
    <row r="280" spans="1:8" s="4" customFormat="1">
      <c r="A280" s="1"/>
      <c r="B280" s="3"/>
      <c r="C280" s="29"/>
      <c r="D280" s="3"/>
      <c r="E280" s="33"/>
      <c r="F280" s="55"/>
      <c r="G280" s="33"/>
      <c r="H280" s="61"/>
    </row>
    <row r="281" spans="1:8" s="4" customFormat="1">
      <c r="A281" s="1"/>
      <c r="B281" s="3"/>
      <c r="C281" s="29"/>
      <c r="D281" s="3"/>
      <c r="E281" s="33"/>
      <c r="F281" s="55"/>
      <c r="G281" s="33"/>
      <c r="H281" s="61"/>
    </row>
    <row r="282" spans="1:8" s="4" customFormat="1">
      <c r="A282" s="1"/>
      <c r="B282" s="3"/>
      <c r="C282" s="29"/>
      <c r="D282" s="3"/>
      <c r="E282" s="33"/>
      <c r="F282" s="55"/>
      <c r="G282" s="33"/>
      <c r="H282" s="61"/>
    </row>
    <row r="283" spans="1:8" s="4" customFormat="1">
      <c r="A283" s="1"/>
      <c r="B283" s="3"/>
      <c r="C283" s="29"/>
      <c r="D283" s="3"/>
      <c r="E283" s="33"/>
      <c r="F283" s="55"/>
      <c r="G283" s="33"/>
      <c r="H283" s="61"/>
    </row>
    <row r="284" spans="1:8" s="4" customFormat="1">
      <c r="A284" s="1"/>
      <c r="B284" s="3"/>
      <c r="C284" s="29"/>
      <c r="D284" s="3"/>
      <c r="E284" s="33"/>
      <c r="F284" s="55"/>
      <c r="G284" s="33"/>
      <c r="H284" s="61"/>
    </row>
    <row r="285" spans="1:8" s="4" customFormat="1">
      <c r="A285" s="1"/>
      <c r="B285" s="3"/>
      <c r="C285" s="29"/>
      <c r="D285" s="3"/>
      <c r="E285" s="33"/>
      <c r="F285" s="55"/>
      <c r="G285" s="33"/>
      <c r="H285" s="61"/>
    </row>
    <row r="286" spans="1:8" s="4" customFormat="1">
      <c r="A286" s="1"/>
      <c r="B286" s="3"/>
      <c r="C286" s="29"/>
      <c r="D286" s="3"/>
      <c r="E286" s="33"/>
      <c r="F286" s="55"/>
      <c r="G286" s="33"/>
      <c r="H286" s="61"/>
    </row>
    <row r="287" spans="1:8" s="4" customFormat="1">
      <c r="A287" s="1"/>
      <c r="B287" s="3"/>
      <c r="C287" s="29"/>
      <c r="D287" s="3"/>
      <c r="E287" s="33"/>
      <c r="F287" s="55"/>
      <c r="G287" s="33"/>
      <c r="H287" s="61"/>
    </row>
    <row r="288" spans="1:8" s="4" customFormat="1">
      <c r="A288" s="1"/>
      <c r="B288" s="3"/>
      <c r="C288" s="29"/>
      <c r="D288" s="3"/>
      <c r="E288" s="33"/>
      <c r="F288" s="55"/>
      <c r="G288" s="33"/>
      <c r="H288" s="61"/>
    </row>
    <row r="289" spans="1:8" s="4" customFormat="1">
      <c r="A289" s="1"/>
      <c r="B289" s="3"/>
      <c r="C289" s="29"/>
      <c r="D289" s="3"/>
      <c r="E289" s="33"/>
      <c r="F289" s="55"/>
      <c r="G289" s="33"/>
      <c r="H289" s="61"/>
    </row>
    <row r="290" spans="1:8" s="4" customFormat="1">
      <c r="A290" s="1"/>
      <c r="B290" s="3"/>
      <c r="C290" s="29"/>
      <c r="D290" s="3"/>
      <c r="E290" s="33"/>
      <c r="F290" s="55"/>
      <c r="G290" s="33"/>
      <c r="H290" s="61"/>
    </row>
    <row r="291" spans="1:8" s="4" customFormat="1">
      <c r="A291" s="1"/>
      <c r="B291" s="3"/>
      <c r="C291" s="29"/>
      <c r="D291" s="3"/>
      <c r="E291" s="33"/>
      <c r="F291" s="55"/>
      <c r="G291" s="33"/>
      <c r="H291" s="61"/>
    </row>
    <row r="292" spans="1:8" s="4" customFormat="1">
      <c r="A292" s="1"/>
      <c r="B292" s="3"/>
      <c r="C292" s="29"/>
      <c r="D292" s="3"/>
      <c r="E292" s="33"/>
      <c r="F292" s="55"/>
      <c r="G292" s="33"/>
      <c r="H292" s="61"/>
    </row>
    <row r="293" spans="1:8" s="4" customFormat="1">
      <c r="A293" s="1"/>
      <c r="B293" s="3"/>
      <c r="C293" s="29"/>
      <c r="D293" s="3"/>
      <c r="E293" s="33"/>
      <c r="F293" s="55"/>
      <c r="G293" s="33"/>
      <c r="H293" s="61"/>
    </row>
    <row r="294" spans="1:8" s="4" customFormat="1">
      <c r="A294" s="1"/>
      <c r="B294" s="3"/>
      <c r="C294" s="29"/>
      <c r="D294" s="3"/>
      <c r="E294" s="33"/>
      <c r="F294" s="55"/>
      <c r="G294" s="33"/>
      <c r="H294" s="61"/>
    </row>
    <row r="295" spans="1:8" customFormat="1" ht="15">
      <c r="A295" s="1"/>
      <c r="B295" s="3"/>
      <c r="C295" s="29"/>
      <c r="D295" s="3"/>
      <c r="E295" s="33"/>
      <c r="F295" s="55"/>
      <c r="G295" s="33"/>
      <c r="H295" s="61"/>
    </row>
    <row r="296" spans="1:8" customFormat="1" ht="15">
      <c r="A296" s="1"/>
      <c r="B296" s="3"/>
      <c r="C296" s="29"/>
      <c r="D296" s="3"/>
      <c r="E296" s="33"/>
      <c r="F296" s="55"/>
      <c r="G296" s="33"/>
      <c r="H296" s="61"/>
    </row>
    <row r="297" spans="1:8" customFormat="1" ht="15">
      <c r="A297" s="1"/>
      <c r="B297" s="3"/>
      <c r="C297" s="29"/>
      <c r="D297" s="3"/>
      <c r="E297" s="33"/>
      <c r="F297" s="55"/>
      <c r="G297" s="33"/>
      <c r="H297" s="61"/>
    </row>
    <row r="298" spans="1:8" customFormat="1" ht="15">
      <c r="A298" s="1"/>
      <c r="B298" s="3"/>
      <c r="C298" s="29"/>
      <c r="D298" s="3"/>
      <c r="E298" s="33"/>
      <c r="F298" s="55"/>
      <c r="G298" s="33"/>
      <c r="H298" s="61"/>
    </row>
    <row r="299" spans="1:8">
      <c r="C299" s="29"/>
      <c r="D299" s="3"/>
      <c r="E299" s="33"/>
      <c r="F299" s="55"/>
      <c r="G299" s="33"/>
      <c r="H299" s="61"/>
    </row>
    <row r="300" spans="1:8">
      <c r="C300" s="29"/>
      <c r="D300" s="3"/>
      <c r="E300" s="33"/>
      <c r="F300" s="55"/>
      <c r="G300" s="33"/>
      <c r="H300" s="61"/>
    </row>
    <row r="301" spans="1:8">
      <c r="C301" s="29"/>
      <c r="D301" s="3"/>
      <c r="E301" s="33"/>
      <c r="F301" s="55"/>
      <c r="G301" s="33"/>
      <c r="H301" s="61"/>
    </row>
    <row r="302" spans="1:8">
      <c r="C302" s="29"/>
      <c r="D302" s="3"/>
      <c r="E302" s="33"/>
      <c r="F302" s="55"/>
      <c r="G302" s="33"/>
      <c r="H302" s="61"/>
    </row>
    <row r="303" spans="1:8">
      <c r="C303" s="29"/>
      <c r="D303" s="3"/>
      <c r="E303" s="33"/>
      <c r="F303" s="55"/>
      <c r="G303" s="33"/>
      <c r="H303" s="61"/>
    </row>
    <row r="304" spans="1:8">
      <c r="C304" s="29"/>
      <c r="D304" s="3"/>
      <c r="E304" s="33"/>
      <c r="F304" s="55"/>
      <c r="G304" s="33"/>
      <c r="H304" s="61"/>
    </row>
    <row r="305" spans="1:10">
      <c r="C305" s="29"/>
      <c r="D305" s="3"/>
      <c r="E305" s="33"/>
      <c r="F305" s="55"/>
      <c r="G305" s="33"/>
      <c r="H305" s="61"/>
    </row>
    <row r="306" spans="1:10">
      <c r="C306" s="29"/>
      <c r="D306" s="3"/>
      <c r="E306" s="33"/>
      <c r="F306" s="55"/>
      <c r="G306" s="33"/>
      <c r="H306" s="61"/>
    </row>
    <row r="307" spans="1:10">
      <c r="C307" s="29"/>
      <c r="D307" s="3"/>
      <c r="E307" s="33"/>
      <c r="F307" s="55"/>
      <c r="G307" s="33"/>
      <c r="H307" s="61"/>
    </row>
    <row r="308" spans="1:10">
      <c r="C308" s="29"/>
      <c r="D308" s="3"/>
      <c r="E308" s="33"/>
      <c r="F308" s="55"/>
      <c r="G308" s="33"/>
      <c r="H308" s="61"/>
    </row>
    <row r="309" spans="1:10">
      <c r="C309" s="29"/>
      <c r="D309" s="3"/>
      <c r="E309" s="33"/>
      <c r="F309" s="55"/>
      <c r="G309" s="33"/>
      <c r="H309" s="61"/>
    </row>
    <row r="310" spans="1:10">
      <c r="C310" s="29"/>
      <c r="D310" s="3"/>
      <c r="E310" s="33"/>
      <c r="F310" s="55"/>
      <c r="G310" s="33"/>
      <c r="H310" s="61"/>
    </row>
    <row r="311" spans="1:10" s="4" customFormat="1">
      <c r="A311" s="1"/>
      <c r="B311" s="3"/>
      <c r="C311" s="29"/>
      <c r="D311" s="3"/>
      <c r="E311" s="33"/>
      <c r="F311" s="55"/>
      <c r="G311" s="33"/>
      <c r="H311" s="61"/>
      <c r="I311" s="9"/>
      <c r="J311" s="10"/>
    </row>
    <row r="312" spans="1:10" s="4" customFormat="1">
      <c r="A312" s="1"/>
      <c r="B312" s="3"/>
      <c r="C312" s="29"/>
      <c r="D312" s="3"/>
      <c r="E312" s="33"/>
      <c r="F312" s="55"/>
      <c r="G312" s="33"/>
      <c r="H312" s="61"/>
      <c r="I312" s="9"/>
      <c r="J312" s="10"/>
    </row>
    <row r="313" spans="1:10">
      <c r="C313" s="29"/>
      <c r="D313" s="3"/>
      <c r="E313" s="33"/>
      <c r="F313" s="55"/>
      <c r="G313" s="33"/>
      <c r="H313" s="61"/>
    </row>
    <row r="314" spans="1:10">
      <c r="C314" s="29"/>
      <c r="D314" s="3"/>
      <c r="E314" s="33"/>
      <c r="F314" s="55"/>
      <c r="G314" s="33"/>
      <c r="H314" s="61"/>
    </row>
    <row r="315" spans="1:10">
      <c r="C315" s="29"/>
      <c r="D315" s="3"/>
      <c r="E315" s="33"/>
      <c r="F315" s="55"/>
      <c r="G315" s="33"/>
      <c r="H315" s="61"/>
    </row>
    <row r="316" spans="1:10">
      <c r="C316" s="29"/>
      <c r="D316" s="3"/>
      <c r="E316" s="33"/>
      <c r="F316" s="55"/>
      <c r="G316" s="33"/>
      <c r="H316" s="61"/>
    </row>
    <row r="317" spans="1:10">
      <c r="C317" s="29"/>
      <c r="D317" s="3"/>
      <c r="E317" s="33"/>
      <c r="F317" s="55"/>
      <c r="G317" s="33"/>
      <c r="H317" s="61"/>
    </row>
    <row r="318" spans="1:10">
      <c r="C318" s="29"/>
      <c r="D318" s="3"/>
      <c r="E318" s="33"/>
      <c r="F318" s="55"/>
      <c r="G318" s="33"/>
      <c r="H318" s="61"/>
    </row>
    <row r="319" spans="1:10">
      <c r="C319" s="29"/>
      <c r="D319" s="3"/>
      <c r="E319" s="33"/>
      <c r="F319" s="55"/>
      <c r="G319" s="33"/>
      <c r="H319" s="61"/>
    </row>
    <row r="320" spans="1:10">
      <c r="C320" s="29"/>
      <c r="D320" s="3"/>
      <c r="E320" s="33"/>
      <c r="F320" s="55"/>
      <c r="G320" s="33"/>
      <c r="H320" s="61"/>
    </row>
    <row r="321" spans="1:8">
      <c r="C321" s="29"/>
      <c r="D321" s="3"/>
      <c r="E321" s="33"/>
      <c r="F321" s="55"/>
      <c r="G321" s="33"/>
      <c r="H321" s="61"/>
    </row>
    <row r="322" spans="1:8">
      <c r="C322" s="29"/>
      <c r="D322" s="3"/>
      <c r="E322" s="33"/>
      <c r="F322" s="55"/>
      <c r="G322" s="33"/>
      <c r="H322" s="61"/>
    </row>
    <row r="323" spans="1:8">
      <c r="C323" s="29"/>
      <c r="D323" s="3"/>
      <c r="E323" s="33"/>
      <c r="F323" s="55"/>
      <c r="G323" s="33"/>
      <c r="H323" s="61"/>
    </row>
    <row r="324" spans="1:8" s="4" customFormat="1">
      <c r="A324" s="1"/>
      <c r="B324" s="3"/>
      <c r="C324" s="29"/>
      <c r="D324" s="3"/>
      <c r="E324" s="33"/>
      <c r="F324" s="55"/>
      <c r="G324" s="33"/>
      <c r="H324" s="61"/>
    </row>
    <row r="325" spans="1:8" s="4" customFormat="1">
      <c r="A325" s="1"/>
      <c r="B325" s="3"/>
      <c r="C325" s="29"/>
      <c r="D325" s="3"/>
      <c r="E325" s="33"/>
      <c r="F325" s="55"/>
      <c r="G325" s="33"/>
      <c r="H325" s="61"/>
    </row>
    <row r="326" spans="1:8" s="4" customFormat="1">
      <c r="A326" s="1"/>
      <c r="B326" s="3"/>
      <c r="C326" s="29"/>
      <c r="D326" s="3"/>
      <c r="E326" s="33"/>
      <c r="F326" s="55"/>
      <c r="G326" s="33"/>
      <c r="H326" s="61"/>
    </row>
    <row r="327" spans="1:8" s="4" customFormat="1">
      <c r="A327" s="1"/>
      <c r="B327" s="3"/>
      <c r="C327" s="29"/>
      <c r="D327" s="3"/>
      <c r="E327" s="33"/>
      <c r="F327" s="55"/>
      <c r="G327" s="33"/>
      <c r="H327" s="61"/>
    </row>
    <row r="328" spans="1:8" s="4" customFormat="1">
      <c r="A328" s="1"/>
      <c r="B328" s="3"/>
      <c r="C328" s="29"/>
      <c r="D328" s="3"/>
      <c r="E328" s="33"/>
      <c r="F328" s="55"/>
      <c r="G328" s="33"/>
      <c r="H328" s="61"/>
    </row>
    <row r="329" spans="1:8" s="4" customFormat="1">
      <c r="A329" s="1"/>
      <c r="B329" s="3"/>
      <c r="C329" s="29"/>
      <c r="D329" s="3"/>
      <c r="E329" s="33"/>
      <c r="F329" s="55"/>
      <c r="G329" s="33"/>
      <c r="H329" s="61"/>
    </row>
    <row r="330" spans="1:8" s="4" customFormat="1">
      <c r="A330" s="1"/>
      <c r="B330" s="3"/>
      <c r="C330" s="29"/>
      <c r="D330" s="3"/>
      <c r="E330" s="33"/>
      <c r="F330" s="55"/>
      <c r="G330" s="33"/>
      <c r="H330" s="61"/>
    </row>
    <row r="331" spans="1:8" s="4" customFormat="1">
      <c r="A331" s="1"/>
      <c r="B331" s="3"/>
      <c r="C331" s="29"/>
      <c r="D331" s="3"/>
      <c r="E331" s="33"/>
      <c r="F331" s="55"/>
      <c r="G331" s="33"/>
      <c r="H331" s="61"/>
    </row>
    <row r="332" spans="1:8">
      <c r="C332" s="29"/>
      <c r="D332" s="3"/>
      <c r="E332" s="33"/>
      <c r="F332" s="55"/>
      <c r="G332" s="33"/>
      <c r="H332" s="61"/>
    </row>
    <row r="333" spans="1:8">
      <c r="C333" s="29"/>
      <c r="D333" s="3"/>
      <c r="E333" s="33"/>
      <c r="F333" s="55"/>
      <c r="G333" s="33"/>
      <c r="H333" s="61"/>
    </row>
    <row r="334" spans="1:8">
      <c r="C334" s="29"/>
      <c r="D334" s="3"/>
      <c r="E334" s="33"/>
      <c r="F334" s="55"/>
      <c r="G334" s="33"/>
      <c r="H334" s="61"/>
    </row>
    <row r="335" spans="1:8">
      <c r="C335" s="29"/>
      <c r="D335" s="3"/>
      <c r="E335" s="33"/>
      <c r="F335" s="55"/>
      <c r="G335" s="33"/>
      <c r="H335" s="61"/>
    </row>
    <row r="336" spans="1:8">
      <c r="C336" s="29"/>
      <c r="D336" s="3"/>
      <c r="E336" s="33"/>
      <c r="F336" s="55"/>
      <c r="G336" s="33"/>
      <c r="H336" s="61"/>
    </row>
    <row r="337" spans="3:8">
      <c r="C337" s="29"/>
      <c r="D337" s="3"/>
      <c r="E337" s="33"/>
      <c r="F337" s="55"/>
      <c r="G337" s="33"/>
      <c r="H337" s="61"/>
    </row>
    <row r="338" spans="3:8">
      <c r="C338" s="29"/>
      <c r="D338" s="3"/>
      <c r="E338" s="33"/>
      <c r="F338" s="55"/>
      <c r="G338" s="33"/>
      <c r="H338" s="61"/>
    </row>
    <row r="339" spans="3:8">
      <c r="C339" s="29"/>
      <c r="D339" s="3"/>
      <c r="E339" s="33"/>
      <c r="F339" s="55"/>
      <c r="G339" s="33"/>
      <c r="H339" s="61"/>
    </row>
    <row r="340" spans="3:8">
      <c r="C340" s="29"/>
      <c r="D340" s="3"/>
      <c r="E340" s="33"/>
      <c r="F340" s="55"/>
      <c r="G340" s="33"/>
      <c r="H340" s="61"/>
    </row>
    <row r="341" spans="3:8">
      <c r="C341" s="29"/>
      <c r="D341" s="3"/>
      <c r="E341" s="33"/>
      <c r="F341" s="55"/>
      <c r="G341" s="33"/>
      <c r="H341" s="61"/>
    </row>
    <row r="342" spans="3:8">
      <c r="C342" s="29"/>
      <c r="D342" s="3"/>
      <c r="E342" s="33"/>
      <c r="F342" s="55"/>
      <c r="G342" s="33"/>
      <c r="H342" s="61"/>
    </row>
    <row r="343" spans="3:8">
      <c r="C343" s="29"/>
      <c r="D343" s="3"/>
      <c r="E343" s="33"/>
      <c r="F343" s="55"/>
      <c r="G343" s="33"/>
      <c r="H343" s="61"/>
    </row>
    <row r="344" spans="3:8">
      <c r="C344" s="29"/>
      <c r="D344" s="3"/>
      <c r="E344" s="33"/>
      <c r="F344" s="55"/>
      <c r="G344" s="33"/>
      <c r="H344" s="61"/>
    </row>
    <row r="345" spans="3:8">
      <c r="C345" s="29"/>
      <c r="D345" s="3"/>
      <c r="E345" s="33"/>
      <c r="F345" s="55"/>
      <c r="G345" s="33"/>
      <c r="H345" s="61"/>
    </row>
    <row r="346" spans="3:8">
      <c r="C346" s="29"/>
      <c r="D346" s="3"/>
      <c r="E346" s="33"/>
      <c r="F346" s="55"/>
      <c r="G346" s="33"/>
      <c r="H346" s="61"/>
    </row>
    <row r="347" spans="3:8">
      <c r="C347" s="29"/>
      <c r="D347" s="3"/>
      <c r="E347" s="33"/>
      <c r="F347" s="55"/>
      <c r="G347" s="33"/>
      <c r="H347" s="61"/>
    </row>
    <row r="348" spans="3:8">
      <c r="C348" s="29"/>
      <c r="D348" s="3"/>
      <c r="E348" s="33"/>
      <c r="F348" s="55"/>
      <c r="G348" s="33"/>
      <c r="H348" s="61"/>
    </row>
    <row r="349" spans="3:8">
      <c r="C349" s="29"/>
      <c r="D349" s="3"/>
      <c r="E349" s="33"/>
      <c r="F349" s="55"/>
      <c r="G349" s="33"/>
      <c r="H349" s="61"/>
    </row>
    <row r="350" spans="3:8">
      <c r="C350" s="29"/>
      <c r="D350" s="3"/>
      <c r="E350" s="33"/>
      <c r="F350" s="55"/>
      <c r="G350" s="33"/>
      <c r="H350" s="61"/>
    </row>
    <row r="351" spans="3:8">
      <c r="C351" s="29"/>
      <c r="D351" s="3"/>
      <c r="E351" s="33"/>
      <c r="F351" s="55"/>
      <c r="G351" s="33"/>
      <c r="H351" s="61"/>
    </row>
    <row r="352" spans="3:8">
      <c r="C352" s="29"/>
      <c r="D352" s="3"/>
      <c r="E352" s="33"/>
      <c r="F352" s="55"/>
      <c r="G352" s="33"/>
      <c r="H352" s="61"/>
    </row>
    <row r="353" spans="1:8" customFormat="1" ht="15">
      <c r="A353" s="1"/>
      <c r="B353" s="3"/>
      <c r="C353" s="29"/>
      <c r="D353" s="3"/>
      <c r="E353" s="33"/>
      <c r="F353" s="55"/>
      <c r="G353" s="33"/>
      <c r="H353" s="61"/>
    </row>
    <row r="354" spans="1:8" customFormat="1" ht="15">
      <c r="A354" s="1"/>
      <c r="B354" s="3"/>
      <c r="C354" s="29"/>
      <c r="D354" s="3"/>
      <c r="E354" s="33"/>
      <c r="F354" s="55"/>
      <c r="G354" s="33"/>
      <c r="H354" s="61"/>
    </row>
    <row r="355" spans="1:8" customFormat="1" ht="15">
      <c r="A355" s="1"/>
      <c r="B355" s="3"/>
      <c r="C355" s="29"/>
      <c r="D355" s="3"/>
      <c r="E355" s="33"/>
      <c r="F355" s="55"/>
      <c r="G355" s="33"/>
      <c r="H355" s="61"/>
    </row>
    <row r="356" spans="1:8" customFormat="1" ht="15">
      <c r="A356" s="1"/>
      <c r="B356" s="3"/>
      <c r="C356" s="29"/>
      <c r="D356" s="3"/>
      <c r="E356" s="33"/>
      <c r="F356" s="55"/>
      <c r="G356" s="33"/>
      <c r="H356" s="61"/>
    </row>
    <row r="357" spans="1:8" customFormat="1" ht="15">
      <c r="A357" s="1"/>
      <c r="B357" s="3"/>
      <c r="C357" s="29"/>
      <c r="D357" s="3"/>
      <c r="E357" s="33"/>
      <c r="F357" s="55"/>
      <c r="G357" s="33"/>
      <c r="H357" s="61"/>
    </row>
    <row r="358" spans="1:8" customFormat="1" ht="15">
      <c r="A358" s="1"/>
      <c r="B358" s="3"/>
      <c r="C358" s="29"/>
      <c r="D358" s="3"/>
      <c r="E358" s="33"/>
      <c r="F358" s="55"/>
      <c r="G358" s="33"/>
      <c r="H358" s="61"/>
    </row>
    <row r="359" spans="1:8" customFormat="1" ht="15">
      <c r="A359" s="1"/>
      <c r="B359" s="3"/>
      <c r="C359" s="29"/>
      <c r="D359" s="3"/>
      <c r="E359" s="33"/>
      <c r="F359" s="55"/>
      <c r="G359" s="33"/>
      <c r="H359" s="61"/>
    </row>
    <row r="360" spans="1:8" customFormat="1" ht="15">
      <c r="A360" s="1"/>
      <c r="B360" s="3"/>
      <c r="C360" s="29"/>
      <c r="D360" s="3"/>
      <c r="E360" s="33"/>
      <c r="F360" s="55"/>
      <c r="G360" s="33"/>
      <c r="H360" s="61"/>
    </row>
    <row r="361" spans="1:8" customFormat="1" ht="15">
      <c r="A361" s="1"/>
      <c r="B361" s="3"/>
      <c r="C361" s="29"/>
      <c r="D361" s="3"/>
      <c r="E361" s="33"/>
      <c r="F361" s="55"/>
      <c r="G361" s="33"/>
      <c r="H361" s="61"/>
    </row>
    <row r="362" spans="1:8" customFormat="1" ht="15">
      <c r="A362" s="1"/>
      <c r="B362" s="3"/>
      <c r="C362" s="29"/>
      <c r="D362" s="3"/>
      <c r="E362" s="33"/>
      <c r="F362" s="55"/>
      <c r="G362" s="33"/>
      <c r="H362" s="61"/>
    </row>
    <row r="363" spans="1:8" customFormat="1" ht="15">
      <c r="A363" s="1"/>
      <c r="B363" s="3"/>
      <c r="C363" s="29"/>
      <c r="D363" s="3"/>
      <c r="E363" s="33"/>
      <c r="F363" s="55"/>
      <c r="G363" s="33"/>
      <c r="H363" s="61"/>
    </row>
    <row r="364" spans="1:8" customFormat="1" ht="15">
      <c r="A364" s="1"/>
      <c r="B364" s="3"/>
      <c r="C364" s="29"/>
      <c r="D364" s="3"/>
      <c r="E364" s="33"/>
      <c r="F364" s="55"/>
      <c r="G364" s="33"/>
      <c r="H364" s="61"/>
    </row>
    <row r="365" spans="1:8" customFormat="1" ht="15">
      <c r="A365" s="1"/>
      <c r="B365" s="3"/>
      <c r="C365" s="29"/>
      <c r="D365" s="20"/>
      <c r="E365" s="9"/>
      <c r="F365" s="50"/>
      <c r="G365" s="9"/>
      <c r="H365" s="61"/>
    </row>
    <row r="366" spans="1:8">
      <c r="C366" s="29"/>
      <c r="H366" s="61"/>
    </row>
    <row r="367" spans="1:8">
      <c r="C367" s="29"/>
      <c r="H367" s="61"/>
    </row>
    <row r="385" spans="1:8" s="4" customFormat="1">
      <c r="A385" s="1"/>
      <c r="B385" s="3"/>
      <c r="C385" s="1"/>
      <c r="D385" s="20"/>
      <c r="E385" s="9"/>
      <c r="F385" s="50"/>
      <c r="G385" s="9"/>
      <c r="H385" s="63"/>
    </row>
    <row r="386" spans="1:8" s="4" customFormat="1">
      <c r="A386" s="1"/>
      <c r="B386" s="3"/>
      <c r="C386" s="1"/>
      <c r="D386" s="20"/>
      <c r="E386" s="9"/>
      <c r="F386" s="50"/>
      <c r="G386" s="9"/>
      <c r="H386" s="63"/>
    </row>
  </sheetData>
  <sheetProtection algorithmName="SHA-512" hashValue="neZBnBDSLPLrnRSSXVBdnfY2ZRTavmORUaVnn2HFkK5DG3dwVRhRSJK/JEoP09nsZTMuVtBkMO6R9qk5C9e3Ig==" saltValue="sIqWCEg59TpwJjqHbSW8QA==" spinCount="100000" sheet="1" objects="1" scenarios="1"/>
  <pageMargins left="0.70866141732283472" right="0.70866141732283472" top="0.74803149606299213" bottom="0.74803149606299213" header="0.31496062992125984" footer="0.31496062992125984"/>
  <pageSetup paperSize="9" orientation="portrait" r:id="rId1"/>
  <headerFooter>
    <oddHeader>&amp;L&amp;9Otroški počitniški dom Murska Sobota - Baška - pomožni objekt
SI_Vodovod in kanalizacija</oddHeader>
    <oddFooter>&amp;L&amp;8številka projekta: G-28/26
številka načrta: G-28/26&amp;C&amp;9&amp;P/&amp;N</oddFooter>
  </headerFooter>
  <rowBreaks count="5" manualBreakCount="5">
    <brk id="30" max="16383" man="1"/>
    <brk id="109" max="16383" man="1"/>
    <brk id="118" max="16383" man="1"/>
    <brk id="129" max="16383" man="1"/>
    <brk id="167" max="16383" man="1"/>
  </rowBreaks>
  <drawing r:id="rId2"/>
  <picture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79998168889431442"/>
  </sheetPr>
  <dimension ref="A1:J167"/>
  <sheetViews>
    <sheetView view="pageBreakPreview" zoomScaleNormal="100" zoomScaleSheetLayoutView="100" workbookViewId="0">
      <selection activeCell="F6" sqref="F6"/>
    </sheetView>
  </sheetViews>
  <sheetFormatPr defaultColWidth="9.140625" defaultRowHeight="12.75"/>
  <cols>
    <col min="1" max="1" width="2.7109375" style="1" customWidth="1"/>
    <col min="2" max="2" width="4.7109375" style="3" customWidth="1"/>
    <col min="3" max="3" width="45.7109375" style="1" customWidth="1"/>
    <col min="4" max="4" width="5.7109375" style="20" customWidth="1"/>
    <col min="5" max="5" width="2.7109375" style="9" customWidth="1"/>
    <col min="6" max="6" width="10.7109375" style="50" customWidth="1"/>
    <col min="7" max="7" width="2.7109375" style="9" customWidth="1"/>
    <col min="8" max="8" width="11.7109375" style="63" customWidth="1"/>
    <col min="9" max="9" width="9.140625" style="1"/>
    <col min="10" max="10" width="8.42578125" style="1" customWidth="1"/>
    <col min="11" max="16384" width="9.140625" style="1"/>
  </cols>
  <sheetData>
    <row r="1" spans="1:8">
      <c r="A1" s="68"/>
      <c r="C1" s="19"/>
      <c r="D1" s="3"/>
      <c r="E1" s="11"/>
      <c r="G1" s="11"/>
      <c r="H1" s="56"/>
    </row>
    <row r="2" spans="1:8">
      <c r="A2" s="36"/>
      <c r="B2" s="37" t="s">
        <v>79</v>
      </c>
      <c r="C2" s="38" t="s">
        <v>158</v>
      </c>
      <c r="D2" s="39"/>
      <c r="E2" s="40"/>
      <c r="F2" s="51"/>
      <c r="G2" s="40"/>
      <c r="H2" s="57"/>
    </row>
    <row r="3" spans="1:8" s="4" customFormat="1">
      <c r="A3" s="1"/>
      <c r="B3" s="23"/>
      <c r="C3" s="1"/>
      <c r="D3" s="20"/>
      <c r="E3" s="10"/>
      <c r="F3" s="10"/>
      <c r="G3" s="10"/>
      <c r="H3" s="9"/>
    </row>
    <row r="4" spans="1:8" s="48" customFormat="1">
      <c r="A4" s="36"/>
      <c r="B4" s="37" t="s">
        <v>81</v>
      </c>
      <c r="C4" s="38" t="s">
        <v>160</v>
      </c>
      <c r="D4" s="39"/>
      <c r="E4" s="40"/>
      <c r="F4" s="40"/>
      <c r="G4" s="40"/>
      <c r="H4" s="69"/>
    </row>
    <row r="5" spans="1:8" s="4" customFormat="1">
      <c r="A5" s="1"/>
      <c r="B5" s="23"/>
      <c r="C5" s="19"/>
      <c r="D5" s="20"/>
      <c r="E5" s="14"/>
      <c r="F5" s="10"/>
      <c r="G5" s="14"/>
      <c r="H5" s="70"/>
    </row>
    <row r="6" spans="1:8" s="4" customFormat="1" ht="318.75">
      <c r="B6" s="5" t="s">
        <v>1</v>
      </c>
      <c r="C6" s="102" t="s">
        <v>161</v>
      </c>
      <c r="D6" s="3"/>
      <c r="E6" s="14"/>
      <c r="F6" s="518"/>
      <c r="G6" s="14"/>
      <c r="H6" s="70"/>
    </row>
    <row r="7" spans="1:8" s="4" customFormat="1" ht="114.75">
      <c r="B7" s="5"/>
      <c r="C7" s="97" t="s">
        <v>159</v>
      </c>
      <c r="D7" s="3"/>
      <c r="E7" s="14"/>
      <c r="F7" s="518"/>
      <c r="G7" s="14"/>
      <c r="H7" s="70"/>
    </row>
    <row r="8" spans="1:8">
      <c r="A8" s="4"/>
      <c r="B8" s="5"/>
      <c r="C8" s="19"/>
      <c r="D8" s="3"/>
      <c r="E8" s="13"/>
      <c r="F8" s="518"/>
      <c r="G8" s="13"/>
      <c r="H8" s="70"/>
    </row>
    <row r="9" spans="1:8">
      <c r="A9" s="4"/>
      <c r="B9" s="5"/>
      <c r="C9" s="19" t="s">
        <v>5</v>
      </c>
      <c r="D9" s="3">
        <v>1</v>
      </c>
      <c r="E9" s="13"/>
      <c r="F9" s="518"/>
      <c r="G9" s="13"/>
      <c r="H9" s="59">
        <f>D9*F9</f>
        <v>0</v>
      </c>
    </row>
    <row r="10" spans="1:8">
      <c r="B10" s="24"/>
      <c r="C10" s="19"/>
      <c r="D10" s="3"/>
      <c r="F10" s="518"/>
    </row>
    <row r="11" spans="1:8" ht="165.75">
      <c r="A11"/>
      <c r="B11" s="5" t="s">
        <v>2</v>
      </c>
      <c r="C11" s="2" t="s">
        <v>162</v>
      </c>
      <c r="D11" s="45"/>
      <c r="E11" s="46"/>
      <c r="F11" s="518"/>
      <c r="G11" s="46"/>
      <c r="H11" s="87"/>
    </row>
    <row r="12" spans="1:8" ht="15">
      <c r="A12"/>
      <c r="B12" s="5"/>
      <c r="C12" s="19"/>
      <c r="D12" s="45"/>
      <c r="E12" s="46"/>
      <c r="F12" s="518"/>
      <c r="G12" s="46"/>
      <c r="H12" s="88"/>
    </row>
    <row r="13" spans="1:8" ht="15">
      <c r="A13"/>
      <c r="B13" s="5"/>
      <c r="C13" s="19" t="s">
        <v>5</v>
      </c>
      <c r="D13" s="45">
        <v>1</v>
      </c>
      <c r="E13" s="46"/>
      <c r="F13" s="518"/>
      <c r="G13" s="46"/>
      <c r="H13" s="88">
        <f>D13*F13</f>
        <v>0</v>
      </c>
    </row>
    <row r="14" spans="1:8">
      <c r="C14" s="19"/>
      <c r="D14" s="3"/>
      <c r="F14" s="518"/>
    </row>
    <row r="15" spans="1:8" ht="25.5">
      <c r="B15" s="3" t="s">
        <v>3</v>
      </c>
      <c r="C15" s="19" t="s">
        <v>163</v>
      </c>
      <c r="D15" s="3"/>
      <c r="F15" s="518"/>
    </row>
    <row r="16" spans="1:8" s="4" customFormat="1">
      <c r="A16" s="1"/>
      <c r="B16" s="3"/>
      <c r="C16" s="19"/>
      <c r="D16" s="3"/>
      <c r="E16" s="11"/>
      <c r="F16" s="518"/>
      <c r="G16" s="11"/>
      <c r="H16" s="71"/>
    </row>
    <row r="17" spans="1:8" s="16" customFormat="1" ht="14.25">
      <c r="A17" s="1"/>
      <c r="B17" s="3"/>
      <c r="C17" s="19" t="s">
        <v>22</v>
      </c>
      <c r="D17" s="3">
        <v>10</v>
      </c>
      <c r="E17" s="9"/>
      <c r="F17" s="518">
        <f>SUM(H6:H13)</f>
        <v>0</v>
      </c>
      <c r="G17" s="9"/>
      <c r="H17" s="88">
        <f>D17*F17*0.01</f>
        <v>0</v>
      </c>
    </row>
    <row r="18" spans="1:8">
      <c r="C18" s="19"/>
      <c r="D18" s="3"/>
      <c r="E18" s="11"/>
      <c r="F18" s="10"/>
      <c r="G18" s="11"/>
      <c r="H18" s="71"/>
    </row>
    <row r="19" spans="1:8">
      <c r="A19" s="41"/>
      <c r="B19" s="42"/>
      <c r="C19" s="37" t="s">
        <v>23</v>
      </c>
      <c r="D19" s="42"/>
      <c r="E19" s="43"/>
      <c r="F19" s="72"/>
      <c r="G19" s="43"/>
      <c r="H19" s="66">
        <f>SUM(H6:H17)</f>
        <v>0</v>
      </c>
    </row>
    <row r="20" spans="1:8">
      <c r="C20" s="19"/>
      <c r="D20" s="3"/>
      <c r="F20" s="49"/>
      <c r="H20" s="9"/>
    </row>
    <row r="21" spans="1:8">
      <c r="C21" s="22" t="s">
        <v>24</v>
      </c>
      <c r="D21" s="3"/>
      <c r="F21" s="49"/>
      <c r="H21" s="9"/>
    </row>
    <row r="22" spans="1:8" ht="51">
      <c r="C22" s="15" t="s">
        <v>25</v>
      </c>
      <c r="D22" s="3"/>
      <c r="F22" s="49"/>
      <c r="H22" s="49"/>
    </row>
    <row r="23" spans="1:8" ht="38.25">
      <c r="C23" s="15" t="s">
        <v>31</v>
      </c>
      <c r="D23" s="3"/>
      <c r="F23" s="49"/>
      <c r="H23" s="49"/>
    </row>
    <row r="24" spans="1:8">
      <c r="C24" s="19"/>
      <c r="D24" s="3"/>
      <c r="E24" s="11"/>
      <c r="G24" s="11"/>
      <c r="H24" s="56"/>
    </row>
    <row r="25" spans="1:8">
      <c r="C25" s="29"/>
      <c r="D25" s="3"/>
      <c r="E25" s="33"/>
      <c r="F25" s="55"/>
      <c r="G25" s="33"/>
      <c r="H25" s="61"/>
    </row>
    <row r="26" spans="1:8">
      <c r="C26" s="29"/>
      <c r="D26" s="3"/>
      <c r="E26" s="33"/>
      <c r="F26" s="55"/>
      <c r="G26" s="33"/>
      <c r="H26" s="61"/>
    </row>
    <row r="27" spans="1:8">
      <c r="C27" s="29"/>
      <c r="D27" s="3"/>
      <c r="E27" s="33"/>
      <c r="F27" s="55"/>
      <c r="G27" s="33"/>
      <c r="H27" s="61"/>
    </row>
    <row r="28" spans="1:8">
      <c r="C28" s="29"/>
      <c r="D28" s="3"/>
      <c r="E28" s="33"/>
      <c r="F28" s="55"/>
      <c r="G28" s="33"/>
      <c r="H28" s="61"/>
    </row>
    <row r="29" spans="1:8">
      <c r="C29" s="29"/>
      <c r="D29" s="3"/>
      <c r="E29" s="33"/>
      <c r="F29" s="55"/>
      <c r="G29" s="33"/>
      <c r="H29" s="61"/>
    </row>
    <row r="30" spans="1:8">
      <c r="C30" s="29"/>
      <c r="D30" s="3"/>
      <c r="E30" s="33"/>
      <c r="F30" s="55"/>
      <c r="G30" s="33"/>
      <c r="H30" s="61"/>
    </row>
    <row r="31" spans="1:8">
      <c r="C31" s="29"/>
      <c r="D31" s="3"/>
      <c r="E31" s="33"/>
      <c r="F31" s="55"/>
      <c r="G31" s="33"/>
      <c r="H31" s="61"/>
    </row>
    <row r="32" spans="1:8">
      <c r="C32" s="29"/>
      <c r="D32" s="3"/>
      <c r="E32" s="33"/>
      <c r="F32" s="55"/>
      <c r="G32" s="33"/>
      <c r="H32" s="61"/>
    </row>
    <row r="33" spans="1:8">
      <c r="C33" s="29"/>
      <c r="D33" s="3"/>
      <c r="E33" s="33"/>
      <c r="F33" s="55"/>
      <c r="G33" s="33"/>
      <c r="H33" s="61"/>
    </row>
    <row r="34" spans="1:8">
      <c r="C34" s="29"/>
      <c r="D34" s="3"/>
      <c r="E34" s="33"/>
      <c r="F34" s="55"/>
      <c r="G34" s="33"/>
      <c r="H34" s="61"/>
    </row>
    <row r="35" spans="1:8">
      <c r="C35" s="29"/>
      <c r="D35" s="3"/>
      <c r="E35" s="33"/>
      <c r="F35" s="55"/>
      <c r="G35" s="33"/>
      <c r="H35" s="61"/>
    </row>
    <row r="36" spans="1:8">
      <c r="C36" s="29"/>
      <c r="D36" s="3"/>
      <c r="E36" s="33"/>
      <c r="F36" s="55"/>
      <c r="G36" s="33"/>
      <c r="H36" s="61"/>
    </row>
    <row r="37" spans="1:8">
      <c r="C37" s="29"/>
      <c r="D37" s="3"/>
      <c r="E37" s="33"/>
      <c r="F37" s="55"/>
      <c r="G37" s="33"/>
      <c r="H37" s="61"/>
    </row>
    <row r="38" spans="1:8">
      <c r="C38" s="29"/>
      <c r="D38" s="3"/>
      <c r="E38" s="33"/>
      <c r="F38" s="55"/>
      <c r="G38" s="33"/>
      <c r="H38" s="61"/>
    </row>
    <row r="39" spans="1:8">
      <c r="C39" s="29"/>
      <c r="D39" s="3"/>
      <c r="E39" s="33"/>
      <c r="F39" s="55"/>
      <c r="G39" s="33"/>
      <c r="H39" s="61"/>
    </row>
    <row r="40" spans="1:8">
      <c r="C40" s="29"/>
      <c r="D40" s="3"/>
      <c r="E40" s="33"/>
      <c r="F40" s="55"/>
      <c r="G40" s="33"/>
      <c r="H40" s="61"/>
    </row>
    <row r="41" spans="1:8">
      <c r="C41" s="29"/>
      <c r="D41" s="3"/>
      <c r="E41" s="33"/>
      <c r="F41" s="55"/>
      <c r="G41" s="33"/>
      <c r="H41" s="61"/>
    </row>
    <row r="42" spans="1:8">
      <c r="C42" s="29"/>
      <c r="D42" s="3"/>
      <c r="E42" s="33"/>
      <c r="F42" s="55"/>
      <c r="G42" s="33"/>
      <c r="H42" s="61"/>
    </row>
    <row r="43" spans="1:8" s="4" customFormat="1">
      <c r="A43" s="1"/>
      <c r="B43" s="3"/>
      <c r="C43" s="29"/>
      <c r="D43" s="3"/>
      <c r="E43" s="33"/>
      <c r="F43" s="55"/>
      <c r="G43" s="33"/>
      <c r="H43" s="61"/>
    </row>
    <row r="44" spans="1:8" s="4" customFormat="1">
      <c r="A44" s="1"/>
      <c r="B44" s="3"/>
      <c r="C44" s="29"/>
      <c r="D44" s="3"/>
      <c r="E44" s="33"/>
      <c r="F44" s="55"/>
      <c r="G44" s="33"/>
      <c r="H44" s="61"/>
    </row>
    <row r="45" spans="1:8" s="4" customFormat="1">
      <c r="A45" s="1"/>
      <c r="B45" s="3"/>
      <c r="C45" s="29"/>
      <c r="D45" s="3"/>
      <c r="E45" s="33"/>
      <c r="F45" s="55"/>
      <c r="G45" s="33"/>
      <c r="H45" s="61"/>
    </row>
    <row r="46" spans="1:8" s="4" customFormat="1">
      <c r="A46" s="1"/>
      <c r="B46" s="3"/>
      <c r="C46" s="29"/>
      <c r="D46" s="3"/>
      <c r="E46" s="33"/>
      <c r="F46" s="55"/>
      <c r="G46" s="33"/>
      <c r="H46" s="61"/>
    </row>
    <row r="47" spans="1:8" s="4" customFormat="1">
      <c r="A47" s="1"/>
      <c r="B47" s="3"/>
      <c r="C47" s="29"/>
      <c r="D47" s="3"/>
      <c r="E47" s="33"/>
      <c r="F47" s="55"/>
      <c r="G47" s="33"/>
      <c r="H47" s="61"/>
    </row>
    <row r="48" spans="1:8" s="4" customFormat="1">
      <c r="A48" s="1"/>
      <c r="B48" s="3"/>
      <c r="C48" s="29"/>
      <c r="D48" s="3"/>
      <c r="E48" s="33"/>
      <c r="F48" s="55"/>
      <c r="G48" s="33"/>
      <c r="H48" s="61"/>
    </row>
    <row r="49" spans="1:8" s="4" customFormat="1">
      <c r="A49" s="1"/>
      <c r="B49" s="3"/>
      <c r="C49" s="29"/>
      <c r="D49" s="3"/>
      <c r="E49" s="33"/>
      <c r="F49" s="55"/>
      <c r="G49" s="33"/>
      <c r="H49" s="61"/>
    </row>
    <row r="50" spans="1:8" s="4" customFormat="1">
      <c r="A50" s="1"/>
      <c r="B50" s="3"/>
      <c r="C50" s="29"/>
      <c r="D50" s="3"/>
      <c r="E50" s="33"/>
      <c r="F50" s="55"/>
      <c r="G50" s="33"/>
      <c r="H50" s="61"/>
    </row>
    <row r="51" spans="1:8" s="4" customFormat="1">
      <c r="A51" s="1"/>
      <c r="B51" s="3"/>
      <c r="C51" s="29"/>
      <c r="D51" s="3"/>
      <c r="E51" s="33"/>
      <c r="F51" s="55"/>
      <c r="G51" s="33"/>
      <c r="H51" s="61"/>
    </row>
    <row r="52" spans="1:8" s="4" customFormat="1">
      <c r="A52" s="1"/>
      <c r="B52" s="3"/>
      <c r="C52" s="29"/>
      <c r="D52" s="3"/>
      <c r="E52" s="33"/>
      <c r="F52" s="55"/>
      <c r="G52" s="33"/>
      <c r="H52" s="61"/>
    </row>
    <row r="53" spans="1:8" s="4" customFormat="1">
      <c r="A53" s="1"/>
      <c r="B53" s="3"/>
      <c r="C53" s="29"/>
      <c r="D53" s="3"/>
      <c r="E53" s="33"/>
      <c r="F53" s="55"/>
      <c r="G53" s="33"/>
      <c r="H53" s="61"/>
    </row>
    <row r="54" spans="1:8" s="4" customFormat="1">
      <c r="A54" s="1"/>
      <c r="B54" s="3"/>
      <c r="C54" s="29"/>
      <c r="D54" s="3"/>
      <c r="E54" s="33"/>
      <c r="F54" s="55"/>
      <c r="G54" s="33"/>
      <c r="H54" s="61"/>
    </row>
    <row r="55" spans="1:8" s="4" customFormat="1">
      <c r="A55" s="1"/>
      <c r="B55" s="3"/>
      <c r="C55" s="29"/>
      <c r="D55" s="3"/>
      <c r="E55" s="33"/>
      <c r="F55" s="55"/>
      <c r="G55" s="33"/>
      <c r="H55" s="61"/>
    </row>
    <row r="56" spans="1:8" s="4" customFormat="1">
      <c r="A56" s="1"/>
      <c r="B56" s="3"/>
      <c r="C56" s="29"/>
      <c r="D56" s="3"/>
      <c r="E56" s="33"/>
      <c r="F56" s="55"/>
      <c r="G56" s="33"/>
      <c r="H56" s="61"/>
    </row>
    <row r="57" spans="1:8" s="4" customFormat="1">
      <c r="A57" s="1"/>
      <c r="B57" s="3"/>
      <c r="C57" s="29"/>
      <c r="D57" s="3"/>
      <c r="E57" s="33"/>
      <c r="F57" s="55"/>
      <c r="G57" s="33"/>
      <c r="H57" s="61"/>
    </row>
    <row r="58" spans="1:8" s="4" customFormat="1">
      <c r="A58" s="1"/>
      <c r="B58" s="3"/>
      <c r="C58" s="29"/>
      <c r="D58" s="3"/>
      <c r="E58" s="33"/>
      <c r="F58" s="55"/>
      <c r="G58" s="33"/>
      <c r="H58" s="61"/>
    </row>
    <row r="59" spans="1:8" s="4" customFormat="1">
      <c r="A59" s="1"/>
      <c r="B59" s="3"/>
      <c r="C59" s="29"/>
      <c r="D59" s="3"/>
      <c r="E59" s="33"/>
      <c r="F59" s="55"/>
      <c r="G59" s="33"/>
      <c r="H59" s="61"/>
    </row>
    <row r="60" spans="1:8" s="4" customFormat="1">
      <c r="A60" s="1"/>
      <c r="B60" s="3"/>
      <c r="C60" s="29"/>
      <c r="D60" s="3"/>
      <c r="E60" s="33"/>
      <c r="F60" s="55"/>
      <c r="G60" s="33"/>
      <c r="H60" s="61"/>
    </row>
    <row r="61" spans="1:8" s="4" customFormat="1">
      <c r="A61" s="1"/>
      <c r="B61" s="3"/>
      <c r="C61" s="29"/>
      <c r="D61" s="3"/>
      <c r="E61" s="33"/>
      <c r="F61" s="55"/>
      <c r="G61" s="33"/>
      <c r="H61" s="61"/>
    </row>
    <row r="62" spans="1:8" s="4" customFormat="1">
      <c r="A62" s="1"/>
      <c r="B62" s="3"/>
      <c r="C62" s="29"/>
      <c r="D62" s="3"/>
      <c r="E62" s="33"/>
      <c r="F62" s="55"/>
      <c r="G62" s="33"/>
      <c r="H62" s="61"/>
    </row>
    <row r="63" spans="1:8" s="4" customFormat="1">
      <c r="A63" s="1"/>
      <c r="B63" s="3"/>
      <c r="C63" s="29"/>
      <c r="D63" s="3"/>
      <c r="E63" s="33"/>
      <c r="F63" s="55"/>
      <c r="G63" s="33"/>
      <c r="H63" s="61"/>
    </row>
    <row r="64" spans="1:8" s="4" customFormat="1">
      <c r="A64" s="1"/>
      <c r="B64" s="3"/>
      <c r="C64" s="29"/>
      <c r="D64" s="3"/>
      <c r="E64" s="33"/>
      <c r="F64" s="55"/>
      <c r="G64" s="33"/>
      <c r="H64" s="61"/>
    </row>
    <row r="65" spans="1:8" s="4" customFormat="1">
      <c r="A65" s="1"/>
      <c r="B65" s="3"/>
      <c r="C65" s="29"/>
      <c r="D65" s="3"/>
      <c r="E65" s="33"/>
      <c r="F65" s="55"/>
      <c r="G65" s="33"/>
      <c r="H65" s="61"/>
    </row>
    <row r="66" spans="1:8" s="4" customFormat="1">
      <c r="A66" s="1"/>
      <c r="B66" s="3"/>
      <c r="C66" s="29"/>
      <c r="D66" s="3"/>
      <c r="E66" s="33"/>
      <c r="F66" s="55"/>
      <c r="G66" s="33"/>
      <c r="H66" s="61"/>
    </row>
    <row r="67" spans="1:8" s="4" customFormat="1">
      <c r="A67" s="1"/>
      <c r="B67" s="3"/>
      <c r="C67" s="29"/>
      <c r="D67" s="3"/>
      <c r="E67" s="33"/>
      <c r="F67" s="55"/>
      <c r="G67" s="33"/>
      <c r="H67" s="61"/>
    </row>
    <row r="68" spans="1:8" s="4" customFormat="1">
      <c r="A68" s="1"/>
      <c r="B68" s="3"/>
      <c r="C68" s="29"/>
      <c r="D68" s="3"/>
      <c r="E68" s="33"/>
      <c r="F68" s="55"/>
      <c r="G68" s="33"/>
      <c r="H68" s="61"/>
    </row>
    <row r="69" spans="1:8" s="4" customFormat="1">
      <c r="A69" s="1"/>
      <c r="B69" s="3"/>
      <c r="C69" s="29"/>
      <c r="D69" s="3"/>
      <c r="E69" s="33"/>
      <c r="F69" s="55"/>
      <c r="G69" s="33"/>
      <c r="H69" s="61"/>
    </row>
    <row r="70" spans="1:8" s="4" customFormat="1">
      <c r="A70" s="1"/>
      <c r="B70" s="3"/>
      <c r="C70" s="29"/>
      <c r="D70" s="3"/>
      <c r="E70" s="33"/>
      <c r="F70" s="55"/>
      <c r="G70" s="33"/>
      <c r="H70" s="61"/>
    </row>
    <row r="71" spans="1:8" s="4" customFormat="1">
      <c r="A71" s="1"/>
      <c r="B71" s="3"/>
      <c r="C71" s="29"/>
      <c r="D71" s="3"/>
      <c r="E71" s="33"/>
      <c r="F71" s="55"/>
      <c r="G71" s="33"/>
      <c r="H71" s="61"/>
    </row>
    <row r="72" spans="1:8" s="4" customFormat="1">
      <c r="A72" s="1"/>
      <c r="B72" s="3"/>
      <c r="C72" s="29"/>
      <c r="D72" s="3"/>
      <c r="E72" s="33"/>
      <c r="F72" s="55"/>
      <c r="G72" s="33"/>
      <c r="H72" s="61"/>
    </row>
    <row r="73" spans="1:8" s="4" customFormat="1">
      <c r="A73" s="1"/>
      <c r="B73" s="3"/>
      <c r="C73" s="29"/>
      <c r="D73" s="3"/>
      <c r="E73" s="33"/>
      <c r="F73" s="55"/>
      <c r="G73" s="33"/>
      <c r="H73" s="61"/>
    </row>
    <row r="74" spans="1:8" s="4" customFormat="1">
      <c r="A74" s="1"/>
      <c r="B74" s="3"/>
      <c r="C74" s="29"/>
      <c r="D74" s="3"/>
      <c r="E74" s="33"/>
      <c r="F74" s="55"/>
      <c r="G74" s="33"/>
      <c r="H74" s="61"/>
    </row>
    <row r="75" spans="1:8" s="4" customFormat="1">
      <c r="A75" s="1"/>
      <c r="B75" s="3"/>
      <c r="C75" s="29"/>
      <c r="D75" s="3"/>
      <c r="E75" s="33"/>
      <c r="F75" s="55"/>
      <c r="G75" s="33"/>
      <c r="H75" s="61"/>
    </row>
    <row r="76" spans="1:8" customFormat="1" ht="15">
      <c r="A76" s="1"/>
      <c r="B76" s="3"/>
      <c r="C76" s="29"/>
      <c r="D76" s="3"/>
      <c r="E76" s="33"/>
      <c r="F76" s="55"/>
      <c r="G76" s="33"/>
      <c r="H76" s="61"/>
    </row>
    <row r="77" spans="1:8" customFormat="1" ht="15">
      <c r="A77" s="1"/>
      <c r="B77" s="3"/>
      <c r="C77" s="29"/>
      <c r="D77" s="3"/>
      <c r="E77" s="33"/>
      <c r="F77" s="55"/>
      <c r="G77" s="33"/>
      <c r="H77" s="61"/>
    </row>
    <row r="78" spans="1:8" customFormat="1" ht="15">
      <c r="A78" s="1"/>
      <c r="B78" s="3"/>
      <c r="C78" s="29"/>
      <c r="D78" s="3"/>
      <c r="E78" s="33"/>
      <c r="F78" s="55"/>
      <c r="G78" s="33"/>
      <c r="H78" s="61"/>
    </row>
    <row r="79" spans="1:8" customFormat="1" ht="15">
      <c r="A79" s="1"/>
      <c r="B79" s="3"/>
      <c r="C79" s="29"/>
      <c r="D79" s="3"/>
      <c r="E79" s="33"/>
      <c r="F79" s="55"/>
      <c r="G79" s="33"/>
      <c r="H79" s="61"/>
    </row>
    <row r="80" spans="1:8">
      <c r="C80" s="29"/>
      <c r="D80" s="3"/>
      <c r="E80" s="33"/>
      <c r="F80" s="55"/>
      <c r="G80" s="33"/>
      <c r="H80" s="61"/>
    </row>
    <row r="81" spans="1:10">
      <c r="C81" s="29"/>
      <c r="D81" s="3"/>
      <c r="E81" s="33"/>
      <c r="F81" s="55"/>
      <c r="G81" s="33"/>
      <c r="H81" s="61"/>
    </row>
    <row r="82" spans="1:10">
      <c r="C82" s="29"/>
      <c r="D82" s="3"/>
      <c r="E82" s="33"/>
      <c r="F82" s="55"/>
      <c r="G82" s="33"/>
      <c r="H82" s="61"/>
    </row>
    <row r="83" spans="1:10">
      <c r="C83" s="29"/>
      <c r="D83" s="3"/>
      <c r="E83" s="33"/>
      <c r="F83" s="55"/>
      <c r="G83" s="33"/>
      <c r="H83" s="61"/>
    </row>
    <row r="84" spans="1:10">
      <c r="C84" s="29"/>
      <c r="D84" s="3"/>
      <c r="E84" s="33"/>
      <c r="F84" s="55"/>
      <c r="G84" s="33"/>
      <c r="H84" s="61"/>
    </row>
    <row r="85" spans="1:10">
      <c r="C85" s="29"/>
      <c r="D85" s="3"/>
      <c r="E85" s="33"/>
      <c r="F85" s="55"/>
      <c r="G85" s="33"/>
      <c r="H85" s="61"/>
    </row>
    <row r="86" spans="1:10">
      <c r="C86" s="29"/>
      <c r="D86" s="3"/>
      <c r="E86" s="33"/>
      <c r="F86" s="55"/>
      <c r="G86" s="33"/>
      <c r="H86" s="61"/>
    </row>
    <row r="87" spans="1:10">
      <c r="C87" s="29"/>
      <c r="D87" s="3"/>
      <c r="E87" s="33"/>
      <c r="F87" s="55"/>
      <c r="G87" s="33"/>
      <c r="H87" s="61"/>
    </row>
    <row r="88" spans="1:10">
      <c r="C88" s="29"/>
      <c r="D88" s="3"/>
      <c r="E88" s="33"/>
      <c r="F88" s="55"/>
      <c r="G88" s="33"/>
      <c r="H88" s="61"/>
    </row>
    <row r="89" spans="1:10">
      <c r="C89" s="29"/>
      <c r="D89" s="3"/>
      <c r="E89" s="33"/>
      <c r="F89" s="55"/>
      <c r="G89" s="33"/>
      <c r="H89" s="61"/>
    </row>
    <row r="90" spans="1:10">
      <c r="C90" s="29"/>
      <c r="D90" s="3"/>
      <c r="E90" s="33"/>
      <c r="F90" s="55"/>
      <c r="G90" s="33"/>
      <c r="H90" s="61"/>
    </row>
    <row r="91" spans="1:10">
      <c r="C91" s="29"/>
      <c r="D91" s="3"/>
      <c r="E91" s="33"/>
      <c r="F91" s="55"/>
      <c r="G91" s="33"/>
      <c r="H91" s="61"/>
    </row>
    <row r="92" spans="1:10" s="4" customFormat="1">
      <c r="A92" s="1"/>
      <c r="B92" s="3"/>
      <c r="C92" s="29"/>
      <c r="D92" s="3"/>
      <c r="E92" s="33"/>
      <c r="F92" s="55"/>
      <c r="G92" s="33"/>
      <c r="H92" s="61"/>
      <c r="I92" s="9"/>
      <c r="J92" s="10"/>
    </row>
    <row r="93" spans="1:10" s="4" customFormat="1">
      <c r="A93" s="1"/>
      <c r="B93" s="3"/>
      <c r="C93" s="29"/>
      <c r="D93" s="3"/>
      <c r="E93" s="33"/>
      <c r="F93" s="55"/>
      <c r="G93" s="33"/>
      <c r="H93" s="61"/>
      <c r="I93" s="9"/>
      <c r="J93" s="10"/>
    </row>
    <row r="94" spans="1:10">
      <c r="C94" s="29"/>
      <c r="D94" s="3"/>
      <c r="E94" s="33"/>
      <c r="F94" s="55"/>
      <c r="G94" s="33"/>
      <c r="H94" s="61"/>
    </row>
    <row r="95" spans="1:10">
      <c r="C95" s="29"/>
      <c r="D95" s="3"/>
      <c r="E95" s="33"/>
      <c r="F95" s="55"/>
      <c r="G95" s="33"/>
      <c r="H95" s="61"/>
    </row>
    <row r="96" spans="1:10">
      <c r="C96" s="29"/>
      <c r="D96" s="3"/>
      <c r="E96" s="33"/>
      <c r="F96" s="55"/>
      <c r="G96" s="33"/>
      <c r="H96" s="61"/>
    </row>
    <row r="97" spans="1:8">
      <c r="C97" s="29"/>
      <c r="D97" s="3"/>
      <c r="E97" s="33"/>
      <c r="F97" s="55"/>
      <c r="G97" s="33"/>
      <c r="H97" s="61"/>
    </row>
    <row r="98" spans="1:8">
      <c r="C98" s="29"/>
      <c r="D98" s="3"/>
      <c r="E98" s="33"/>
      <c r="F98" s="55"/>
      <c r="G98" s="33"/>
      <c r="H98" s="61"/>
    </row>
    <row r="99" spans="1:8">
      <c r="C99" s="29"/>
      <c r="D99" s="3"/>
      <c r="E99" s="33"/>
      <c r="F99" s="55"/>
      <c r="G99" s="33"/>
      <c r="H99" s="61"/>
    </row>
    <row r="100" spans="1:8">
      <c r="C100" s="29"/>
      <c r="D100" s="3"/>
      <c r="E100" s="33"/>
      <c r="F100" s="55"/>
      <c r="G100" s="33"/>
      <c r="H100" s="61"/>
    </row>
    <row r="101" spans="1:8">
      <c r="C101" s="29"/>
      <c r="D101" s="3"/>
      <c r="E101" s="33"/>
      <c r="F101" s="55"/>
      <c r="G101" s="33"/>
      <c r="H101" s="61"/>
    </row>
    <row r="102" spans="1:8">
      <c r="C102" s="29"/>
      <c r="D102" s="3"/>
      <c r="E102" s="33"/>
      <c r="F102" s="55"/>
      <c r="G102" s="33"/>
      <c r="H102" s="61"/>
    </row>
    <row r="103" spans="1:8">
      <c r="C103" s="29"/>
      <c r="D103" s="3"/>
      <c r="E103" s="33"/>
      <c r="F103" s="55"/>
      <c r="G103" s="33"/>
      <c r="H103" s="61"/>
    </row>
    <row r="104" spans="1:8">
      <c r="C104" s="29"/>
      <c r="D104" s="3"/>
      <c r="E104" s="33"/>
      <c r="F104" s="55"/>
      <c r="G104" s="33"/>
      <c r="H104" s="61"/>
    </row>
    <row r="105" spans="1:8" s="4" customFormat="1">
      <c r="A105" s="1"/>
      <c r="B105" s="3"/>
      <c r="C105" s="29"/>
      <c r="D105" s="3"/>
      <c r="E105" s="33"/>
      <c r="F105" s="55"/>
      <c r="G105" s="33"/>
      <c r="H105" s="61"/>
    </row>
    <row r="106" spans="1:8" s="4" customFormat="1">
      <c r="A106" s="1"/>
      <c r="B106" s="3"/>
      <c r="C106" s="29"/>
      <c r="D106" s="3"/>
      <c r="E106" s="33"/>
      <c r="F106" s="55"/>
      <c r="G106" s="33"/>
      <c r="H106" s="61"/>
    </row>
    <row r="107" spans="1:8" s="4" customFormat="1">
      <c r="A107" s="1"/>
      <c r="B107" s="3"/>
      <c r="C107" s="29"/>
      <c r="D107" s="3"/>
      <c r="E107" s="33"/>
      <c r="F107" s="55"/>
      <c r="G107" s="33"/>
      <c r="H107" s="61"/>
    </row>
    <row r="108" spans="1:8" s="4" customFormat="1">
      <c r="A108" s="1"/>
      <c r="B108" s="3"/>
      <c r="C108" s="29"/>
      <c r="D108" s="3"/>
      <c r="E108" s="33"/>
      <c r="F108" s="55"/>
      <c r="G108" s="33"/>
      <c r="H108" s="61"/>
    </row>
    <row r="109" spans="1:8" s="4" customFormat="1">
      <c r="A109" s="1"/>
      <c r="B109" s="3"/>
      <c r="C109" s="29"/>
      <c r="D109" s="3"/>
      <c r="E109" s="33"/>
      <c r="F109" s="55"/>
      <c r="G109" s="33"/>
      <c r="H109" s="61"/>
    </row>
    <row r="110" spans="1:8" s="4" customFormat="1">
      <c r="A110" s="1"/>
      <c r="B110" s="3"/>
      <c r="C110" s="29"/>
      <c r="D110" s="3"/>
      <c r="E110" s="33"/>
      <c r="F110" s="55"/>
      <c r="G110" s="33"/>
      <c r="H110" s="61"/>
    </row>
    <row r="111" spans="1:8" s="4" customFormat="1">
      <c r="A111" s="1"/>
      <c r="B111" s="3"/>
      <c r="C111" s="29"/>
      <c r="D111" s="3"/>
      <c r="E111" s="33"/>
      <c r="F111" s="55"/>
      <c r="G111" s="33"/>
      <c r="H111" s="61"/>
    </row>
    <row r="112" spans="1:8" s="4" customFormat="1">
      <c r="A112" s="1"/>
      <c r="B112" s="3"/>
      <c r="C112" s="29"/>
      <c r="D112" s="3"/>
      <c r="E112" s="33"/>
      <c r="F112" s="55"/>
      <c r="G112" s="33"/>
      <c r="H112" s="61"/>
    </row>
    <row r="113" spans="3:8">
      <c r="C113" s="29"/>
      <c r="D113" s="3"/>
      <c r="E113" s="33"/>
      <c r="F113" s="55"/>
      <c r="G113" s="33"/>
      <c r="H113" s="61"/>
    </row>
    <row r="114" spans="3:8">
      <c r="C114" s="29"/>
      <c r="D114" s="3"/>
      <c r="E114" s="33"/>
      <c r="F114" s="55"/>
      <c r="G114" s="33"/>
      <c r="H114" s="61"/>
    </row>
    <row r="115" spans="3:8">
      <c r="C115" s="29"/>
      <c r="D115" s="3"/>
      <c r="E115" s="33"/>
      <c r="F115" s="55"/>
      <c r="G115" s="33"/>
      <c r="H115" s="61"/>
    </row>
    <row r="116" spans="3:8">
      <c r="C116" s="29"/>
      <c r="D116" s="3"/>
      <c r="E116" s="33"/>
      <c r="F116" s="55"/>
      <c r="G116" s="33"/>
      <c r="H116" s="61"/>
    </row>
    <row r="117" spans="3:8">
      <c r="C117" s="29"/>
      <c r="D117" s="3"/>
      <c r="E117" s="33"/>
      <c r="F117" s="55"/>
      <c r="G117" s="33"/>
      <c r="H117" s="61"/>
    </row>
    <row r="118" spans="3:8">
      <c r="C118" s="29"/>
      <c r="D118" s="3"/>
      <c r="E118" s="33"/>
      <c r="F118" s="55"/>
      <c r="G118" s="33"/>
      <c r="H118" s="61"/>
    </row>
    <row r="119" spans="3:8">
      <c r="C119" s="29"/>
      <c r="D119" s="3"/>
      <c r="E119" s="33"/>
      <c r="F119" s="55"/>
      <c r="G119" s="33"/>
      <c r="H119" s="61"/>
    </row>
    <row r="120" spans="3:8">
      <c r="C120" s="29"/>
      <c r="D120" s="3"/>
      <c r="E120" s="33"/>
      <c r="F120" s="55"/>
      <c r="G120" s="33"/>
      <c r="H120" s="61"/>
    </row>
    <row r="121" spans="3:8">
      <c r="C121" s="29"/>
      <c r="D121" s="3"/>
      <c r="E121" s="33"/>
      <c r="F121" s="55"/>
      <c r="G121" s="33"/>
      <c r="H121" s="61"/>
    </row>
    <row r="122" spans="3:8">
      <c r="C122" s="29"/>
      <c r="D122" s="3"/>
      <c r="E122" s="33"/>
      <c r="F122" s="55"/>
      <c r="G122" s="33"/>
      <c r="H122" s="61"/>
    </row>
    <row r="123" spans="3:8">
      <c r="C123" s="29"/>
      <c r="D123" s="3"/>
      <c r="E123" s="33"/>
      <c r="F123" s="55"/>
      <c r="G123" s="33"/>
      <c r="H123" s="61"/>
    </row>
    <row r="124" spans="3:8">
      <c r="C124" s="29"/>
      <c r="D124" s="3"/>
      <c r="E124" s="33"/>
      <c r="F124" s="55"/>
      <c r="G124" s="33"/>
      <c r="H124" s="61"/>
    </row>
    <row r="125" spans="3:8">
      <c r="C125" s="29"/>
      <c r="D125" s="3"/>
      <c r="E125" s="33"/>
      <c r="F125" s="55"/>
      <c r="G125" s="33"/>
      <c r="H125" s="61"/>
    </row>
    <row r="126" spans="3:8">
      <c r="C126" s="29"/>
      <c r="D126" s="3"/>
      <c r="E126" s="33"/>
      <c r="F126" s="55"/>
      <c r="G126" s="33"/>
      <c r="H126" s="61"/>
    </row>
    <row r="127" spans="3:8">
      <c r="C127" s="29"/>
      <c r="D127" s="3"/>
      <c r="E127" s="33"/>
      <c r="F127" s="55"/>
      <c r="G127" s="33"/>
      <c r="H127" s="61"/>
    </row>
    <row r="128" spans="3:8">
      <c r="C128" s="29"/>
      <c r="D128" s="3"/>
      <c r="E128" s="33"/>
      <c r="F128" s="55"/>
      <c r="G128" s="33"/>
      <c r="H128" s="61"/>
    </row>
    <row r="129" spans="1:8">
      <c r="C129" s="29"/>
      <c r="D129" s="3"/>
      <c r="E129" s="33"/>
      <c r="F129" s="55"/>
      <c r="G129" s="33"/>
      <c r="H129" s="61"/>
    </row>
    <row r="130" spans="1:8">
      <c r="C130" s="29"/>
      <c r="D130" s="3"/>
      <c r="E130" s="33"/>
      <c r="F130" s="55"/>
      <c r="G130" s="33"/>
      <c r="H130" s="61"/>
    </row>
    <row r="131" spans="1:8">
      <c r="C131" s="29"/>
      <c r="D131" s="3"/>
      <c r="E131" s="33"/>
      <c r="F131" s="55"/>
      <c r="G131" s="33"/>
      <c r="H131" s="61"/>
    </row>
    <row r="132" spans="1:8">
      <c r="C132" s="29"/>
      <c r="D132" s="3"/>
      <c r="E132" s="33"/>
      <c r="F132" s="55"/>
      <c r="G132" s="33"/>
      <c r="H132" s="61"/>
    </row>
    <row r="133" spans="1:8">
      <c r="C133" s="29"/>
      <c r="D133" s="3"/>
      <c r="E133" s="33"/>
      <c r="F133" s="55"/>
      <c r="G133" s="33"/>
      <c r="H133" s="61"/>
    </row>
    <row r="134" spans="1:8" customFormat="1" ht="15">
      <c r="A134" s="1"/>
      <c r="B134" s="3"/>
      <c r="C134" s="29"/>
      <c r="D134" s="3"/>
      <c r="E134" s="33"/>
      <c r="F134" s="55"/>
      <c r="G134" s="33"/>
      <c r="H134" s="61"/>
    </row>
    <row r="135" spans="1:8" customFormat="1" ht="15">
      <c r="A135" s="1"/>
      <c r="B135" s="3"/>
      <c r="C135" s="29"/>
      <c r="D135" s="3"/>
      <c r="E135" s="33"/>
      <c r="F135" s="55"/>
      <c r="G135" s="33"/>
      <c r="H135" s="61"/>
    </row>
    <row r="136" spans="1:8" customFormat="1" ht="15">
      <c r="A136" s="1"/>
      <c r="B136" s="3"/>
      <c r="C136" s="29"/>
      <c r="D136" s="3"/>
      <c r="E136" s="33"/>
      <c r="F136" s="55"/>
      <c r="G136" s="33"/>
      <c r="H136" s="61"/>
    </row>
    <row r="137" spans="1:8" customFormat="1" ht="15">
      <c r="A137" s="1"/>
      <c r="B137" s="3"/>
      <c r="C137" s="29"/>
      <c r="D137" s="3"/>
      <c r="E137" s="33"/>
      <c r="F137" s="55"/>
      <c r="G137" s="33"/>
      <c r="H137" s="61"/>
    </row>
    <row r="138" spans="1:8" customFormat="1" ht="15">
      <c r="A138" s="1"/>
      <c r="B138" s="3"/>
      <c r="C138" s="29"/>
      <c r="D138" s="3"/>
      <c r="E138" s="33"/>
      <c r="F138" s="55"/>
      <c r="G138" s="33"/>
      <c r="H138" s="61"/>
    </row>
    <row r="139" spans="1:8" customFormat="1" ht="15">
      <c r="A139" s="1"/>
      <c r="B139" s="3"/>
      <c r="C139" s="29"/>
      <c r="D139" s="20"/>
      <c r="E139" s="9"/>
      <c r="F139" s="50"/>
      <c r="G139" s="9"/>
      <c r="H139" s="61"/>
    </row>
    <row r="140" spans="1:8" customFormat="1" ht="15">
      <c r="A140" s="1"/>
      <c r="B140" s="3"/>
      <c r="C140" s="29"/>
      <c r="D140" s="20"/>
      <c r="E140" s="9"/>
      <c r="F140" s="50"/>
      <c r="G140" s="9"/>
      <c r="H140" s="61"/>
    </row>
    <row r="141" spans="1:8" customFormat="1" ht="15">
      <c r="A141" s="1"/>
      <c r="B141" s="3"/>
      <c r="C141" s="29"/>
      <c r="D141" s="20"/>
      <c r="E141" s="9"/>
      <c r="F141" s="50"/>
      <c r="G141" s="9"/>
      <c r="H141" s="61"/>
    </row>
    <row r="142" spans="1:8" customFormat="1" ht="15">
      <c r="A142" s="1"/>
      <c r="B142" s="3"/>
      <c r="C142" s="1"/>
      <c r="D142" s="20"/>
      <c r="E142" s="9"/>
      <c r="F142" s="50"/>
      <c r="G142" s="9"/>
      <c r="H142" s="63"/>
    </row>
    <row r="143" spans="1:8" customFormat="1" ht="15">
      <c r="A143" s="1"/>
      <c r="B143" s="3"/>
      <c r="C143" s="1"/>
      <c r="D143" s="20"/>
      <c r="E143" s="9"/>
      <c r="F143" s="50"/>
      <c r="G143" s="9"/>
      <c r="H143" s="63"/>
    </row>
    <row r="144" spans="1:8" customFormat="1" ht="15">
      <c r="A144" s="1"/>
      <c r="B144" s="3"/>
      <c r="C144" s="1"/>
      <c r="D144" s="20"/>
      <c r="E144" s="9"/>
      <c r="F144" s="50"/>
      <c r="G144" s="9"/>
      <c r="H144" s="63"/>
    </row>
    <row r="145" spans="1:8" customFormat="1" ht="15">
      <c r="A145" s="1"/>
      <c r="B145" s="3"/>
      <c r="C145" s="1"/>
      <c r="D145" s="20"/>
      <c r="E145" s="9"/>
      <c r="F145" s="50"/>
      <c r="G145" s="9"/>
      <c r="H145" s="63"/>
    </row>
    <row r="146" spans="1:8" customFormat="1" ht="15">
      <c r="A146" s="1"/>
      <c r="B146" s="3"/>
      <c r="C146" s="1"/>
      <c r="D146" s="20"/>
      <c r="E146" s="9"/>
      <c r="F146" s="50"/>
      <c r="G146" s="9"/>
      <c r="H146" s="63"/>
    </row>
    <row r="166" spans="1:8" s="4" customFormat="1">
      <c r="A166" s="1"/>
      <c r="B166" s="3"/>
      <c r="C166" s="1"/>
      <c r="D166" s="20"/>
      <c r="E166" s="9"/>
      <c r="F166" s="50"/>
      <c r="G166" s="9"/>
      <c r="H166" s="63"/>
    </row>
    <row r="167" spans="1:8" s="4" customFormat="1">
      <c r="A167" s="1"/>
      <c r="B167" s="3"/>
      <c r="C167" s="1"/>
      <c r="D167" s="20"/>
      <c r="E167" s="9"/>
      <c r="F167" s="50"/>
      <c r="G167" s="9"/>
      <c r="H167" s="63"/>
    </row>
  </sheetData>
  <sheetProtection algorithmName="SHA-512" hashValue="wgThFlgbnmZ5l0sCAggb+9URq0s0N6vpM0RJnAwzUtexW10ReDOEFTX2Azm116aZtBv4LssrHHvYIPM1yY7XnA==" saltValue="8zKmxkgyWRiN5CzkiRqApQ==" spinCount="100000" sheet="1" objects="1" scenarios="1"/>
  <pageMargins left="0.70866141732283472" right="0.70866141732283472" top="0.74803149606299213" bottom="0.74803149606299213" header="0.31496062992125984" footer="0.31496062992125984"/>
  <pageSetup paperSize="9" orientation="portrait" r:id="rId1"/>
  <headerFooter>
    <oddHeader>&amp;L&amp;9Otroški počitniški dom Murska Sobota - Baška - pomožni objekt
SI_Hlajenje</oddHeader>
    <oddFooter>&amp;L&amp;8številka projekta: G-28/26
številka načrta: G-28/26&amp;C&amp;9&amp;P/&amp;N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2" tint="-9.9978637043366805E-2"/>
  </sheetPr>
  <dimension ref="A1:J216"/>
  <sheetViews>
    <sheetView view="pageBreakPreview" zoomScaleNormal="100" zoomScaleSheetLayoutView="100" zoomScalePageLayoutView="90" workbookViewId="0">
      <selection activeCell="H12" sqref="H12"/>
    </sheetView>
  </sheetViews>
  <sheetFormatPr defaultColWidth="9.140625" defaultRowHeight="12.75"/>
  <cols>
    <col min="1" max="1" width="2.7109375" style="1" customWidth="1"/>
    <col min="2" max="2" width="4.7109375" style="3" customWidth="1"/>
    <col min="3" max="3" width="45.7109375" style="1" customWidth="1"/>
    <col min="4" max="4" width="5.7109375" style="20" customWidth="1"/>
    <col min="5" max="5" width="2.7109375" style="9" customWidth="1"/>
    <col min="6" max="6" width="10.7109375" style="50" customWidth="1"/>
    <col min="7" max="7" width="2.7109375" style="9" customWidth="1"/>
    <col min="8" max="8" width="11.7109375" style="63" customWidth="1"/>
    <col min="9" max="9" width="9.140625" style="1"/>
    <col min="10" max="10" width="8.42578125" style="1" customWidth="1"/>
    <col min="11" max="16384" width="9.140625" style="1"/>
  </cols>
  <sheetData>
    <row r="1" spans="1:8">
      <c r="C1" s="19"/>
      <c r="D1" s="3"/>
      <c r="E1" s="11"/>
      <c r="G1" s="11"/>
      <c r="H1" s="56"/>
    </row>
    <row r="2" spans="1:8">
      <c r="A2" s="36"/>
      <c r="B2" s="37" t="s">
        <v>82</v>
      </c>
      <c r="C2" s="38" t="s">
        <v>30</v>
      </c>
      <c r="D2" s="39"/>
      <c r="E2" s="40"/>
      <c r="F2" s="51"/>
      <c r="G2" s="40"/>
      <c r="H2" s="57"/>
    </row>
    <row r="3" spans="1:8" s="4" customFormat="1">
      <c r="A3" s="1"/>
      <c r="B3" s="23"/>
      <c r="C3" s="1"/>
      <c r="D3" s="20"/>
      <c r="E3" s="10"/>
      <c r="F3" s="10"/>
      <c r="G3" s="10"/>
      <c r="H3" s="9"/>
    </row>
    <row r="4" spans="1:8" s="48" customFormat="1">
      <c r="A4" s="36"/>
      <c r="B4" s="37" t="s">
        <v>83</v>
      </c>
      <c r="C4" s="38" t="s">
        <v>90</v>
      </c>
      <c r="D4" s="39"/>
      <c r="E4" s="40"/>
      <c r="F4" s="40"/>
      <c r="G4" s="40"/>
      <c r="H4" s="69"/>
    </row>
    <row r="5" spans="1:8">
      <c r="A5" s="12"/>
      <c r="B5" s="79"/>
      <c r="C5" s="15"/>
      <c r="D5" s="5"/>
      <c r="E5" s="78"/>
      <c r="F5" s="519"/>
      <c r="G5" s="78"/>
      <c r="H5" s="77"/>
    </row>
    <row r="6" spans="1:8" ht="114.75">
      <c r="A6" s="12"/>
      <c r="B6" s="75" t="s">
        <v>1</v>
      </c>
      <c r="C6" s="2" t="s">
        <v>125</v>
      </c>
      <c r="D6" s="80"/>
      <c r="E6" s="13"/>
      <c r="F6" s="519"/>
      <c r="G6" s="13"/>
      <c r="H6" s="77"/>
    </row>
    <row r="7" spans="1:8">
      <c r="A7" s="12"/>
      <c r="B7" s="75"/>
      <c r="C7" s="19"/>
      <c r="D7" s="80"/>
      <c r="E7" s="13"/>
      <c r="F7" s="519"/>
      <c r="G7" s="13"/>
      <c r="H7" s="77"/>
    </row>
    <row r="8" spans="1:8">
      <c r="A8" s="12"/>
      <c r="B8" s="75"/>
      <c r="C8" s="19" t="s">
        <v>5</v>
      </c>
      <c r="D8" s="5">
        <v>1</v>
      </c>
      <c r="E8" s="12"/>
      <c r="F8" s="520"/>
      <c r="G8" s="12"/>
      <c r="H8" s="77">
        <f>D8*F8</f>
        <v>0</v>
      </c>
    </row>
    <row r="9" spans="1:8">
      <c r="A9" s="12"/>
      <c r="B9" s="79"/>
      <c r="C9" s="15"/>
      <c r="D9" s="5"/>
      <c r="E9" s="78"/>
      <c r="F9" s="519"/>
      <c r="G9" s="78"/>
      <c r="H9" s="77"/>
    </row>
    <row r="10" spans="1:8" ht="38.25">
      <c r="A10" s="12"/>
      <c r="B10" s="75" t="s">
        <v>2</v>
      </c>
      <c r="C10" s="2" t="s">
        <v>84</v>
      </c>
      <c r="D10" s="80"/>
      <c r="E10" s="13"/>
      <c r="F10" s="519"/>
      <c r="G10" s="13"/>
      <c r="H10" s="77"/>
    </row>
    <row r="11" spans="1:8">
      <c r="A11" s="12"/>
      <c r="B11" s="75"/>
      <c r="C11" s="19"/>
      <c r="D11" s="80"/>
      <c r="E11" s="13"/>
      <c r="F11" s="519"/>
      <c r="G11" s="13"/>
      <c r="H11" s="77"/>
    </row>
    <row r="12" spans="1:8">
      <c r="A12" s="12"/>
      <c r="B12" s="75"/>
      <c r="C12" s="19" t="s">
        <v>5</v>
      </c>
      <c r="D12" s="5">
        <v>1</v>
      </c>
      <c r="E12" s="12"/>
      <c r="F12" s="520"/>
      <c r="G12" s="12"/>
      <c r="H12" s="77">
        <f>D12*F12</f>
        <v>0</v>
      </c>
    </row>
    <row r="13" spans="1:8">
      <c r="B13" s="22"/>
      <c r="C13" s="21"/>
      <c r="F13" s="10"/>
      <c r="H13" s="64"/>
    </row>
    <row r="14" spans="1:8" ht="76.5">
      <c r="A14" s="12"/>
      <c r="B14" s="75" t="s">
        <v>3</v>
      </c>
      <c r="C14" s="2" t="s">
        <v>88</v>
      </c>
      <c r="D14" s="80"/>
      <c r="E14" s="13"/>
      <c r="F14" s="519"/>
      <c r="G14" s="13"/>
      <c r="H14" s="77"/>
    </row>
    <row r="15" spans="1:8">
      <c r="A15" s="12"/>
      <c r="B15" s="75"/>
      <c r="C15" s="19"/>
      <c r="D15" s="80"/>
      <c r="E15" s="13"/>
      <c r="F15" s="519"/>
      <c r="G15" s="13"/>
      <c r="H15" s="77"/>
    </row>
    <row r="16" spans="1:8">
      <c r="A16" s="12"/>
      <c r="B16" s="75"/>
      <c r="C16" s="19" t="s">
        <v>5</v>
      </c>
      <c r="D16" s="5">
        <v>1</v>
      </c>
      <c r="E16" s="12"/>
      <c r="F16" s="520"/>
      <c r="G16" s="12"/>
      <c r="H16" s="77">
        <f>D16*F16</f>
        <v>0</v>
      </c>
    </row>
    <row r="17" spans="1:10" s="16" customFormat="1" ht="14.25">
      <c r="A17" s="1"/>
      <c r="B17" s="24"/>
      <c r="C17" s="19"/>
      <c r="D17" s="3"/>
      <c r="E17" s="11"/>
      <c r="F17" s="10"/>
      <c r="G17" s="25"/>
      <c r="H17" s="71"/>
      <c r="I17" s="1"/>
      <c r="J17" s="13"/>
    </row>
    <row r="18" spans="1:10" s="16" customFormat="1" ht="14.25">
      <c r="A18" s="41"/>
      <c r="B18" s="42"/>
      <c r="C18" s="37" t="s">
        <v>23</v>
      </c>
      <c r="D18" s="42"/>
      <c r="E18" s="43"/>
      <c r="F18" s="72"/>
      <c r="G18" s="43"/>
      <c r="H18" s="66">
        <f>SUM(H6:H16)</f>
        <v>0</v>
      </c>
      <c r="I18" s="1"/>
      <c r="J18" s="13"/>
    </row>
    <row r="19" spans="1:10" s="16" customFormat="1" ht="14.25">
      <c r="A19" s="1"/>
      <c r="B19" s="3"/>
      <c r="C19" s="19"/>
      <c r="D19" s="3"/>
      <c r="E19" s="9"/>
      <c r="F19" s="49"/>
      <c r="G19" s="9"/>
      <c r="H19" s="9"/>
      <c r="I19" s="1"/>
      <c r="J19" s="13"/>
    </row>
    <row r="20" spans="1:10" s="16" customFormat="1" ht="14.25">
      <c r="A20" s="1"/>
      <c r="B20" s="3"/>
      <c r="C20" s="22" t="s">
        <v>24</v>
      </c>
      <c r="D20" s="3"/>
      <c r="E20" s="9"/>
      <c r="F20" s="49"/>
      <c r="G20" s="9"/>
      <c r="H20" s="9"/>
      <c r="I20" s="1"/>
      <c r="J20" s="13"/>
    </row>
    <row r="21" spans="1:10" s="16" customFormat="1" ht="51">
      <c r="A21" s="1"/>
      <c r="B21" s="3"/>
      <c r="C21" s="15" t="s">
        <v>25</v>
      </c>
      <c r="D21" s="3"/>
      <c r="E21" s="9"/>
      <c r="F21" s="49"/>
      <c r="G21" s="9"/>
      <c r="H21" s="49"/>
      <c r="I21" s="1"/>
      <c r="J21" s="13"/>
    </row>
    <row r="22" spans="1:10" s="16" customFormat="1" ht="38.25">
      <c r="A22" s="1"/>
      <c r="B22" s="3"/>
      <c r="C22" s="15" t="s">
        <v>31</v>
      </c>
      <c r="D22" s="3"/>
      <c r="E22" s="9"/>
      <c r="F22" s="49"/>
      <c r="G22" s="9"/>
      <c r="H22" s="49"/>
      <c r="I22" s="4"/>
      <c r="J22" s="34"/>
    </row>
    <row r="23" spans="1:10" s="16" customFormat="1" ht="14.25">
      <c r="A23" s="4"/>
      <c r="B23" s="7"/>
      <c r="C23" s="1"/>
      <c r="D23" s="6"/>
      <c r="E23" s="10"/>
      <c r="F23" s="10"/>
      <c r="G23" s="10"/>
      <c r="H23" s="8"/>
      <c r="I23" s="1"/>
      <c r="J23" s="13"/>
    </row>
    <row r="24" spans="1:10" s="16" customFormat="1" ht="14.25">
      <c r="A24" s="1"/>
      <c r="B24" s="24"/>
      <c r="C24" s="29"/>
      <c r="D24" s="3"/>
      <c r="E24" s="33"/>
      <c r="F24" s="55"/>
      <c r="G24" s="33"/>
      <c r="H24" s="63"/>
    </row>
    <row r="25" spans="1:10" s="16" customFormat="1" ht="14.25">
      <c r="A25" s="1"/>
      <c r="B25" s="24"/>
      <c r="C25" s="21"/>
      <c r="D25" s="24"/>
      <c r="E25" s="31"/>
      <c r="F25" s="54"/>
      <c r="G25" s="31"/>
      <c r="H25" s="63"/>
    </row>
    <row r="26" spans="1:10" s="16" customFormat="1" ht="14.25">
      <c r="A26" s="1"/>
      <c r="B26" s="24"/>
      <c r="C26" s="32"/>
      <c r="D26" s="24"/>
      <c r="E26" s="31"/>
      <c r="F26" s="54"/>
      <c r="G26" s="31"/>
      <c r="H26" s="63"/>
    </row>
    <row r="27" spans="1:10" s="16" customFormat="1" ht="14.25">
      <c r="A27" s="1"/>
      <c r="B27" s="24"/>
      <c r="C27" s="32"/>
      <c r="D27" s="24"/>
      <c r="E27" s="31"/>
      <c r="F27" s="54"/>
      <c r="G27" s="31"/>
      <c r="H27" s="63"/>
    </row>
    <row r="28" spans="1:10" s="16" customFormat="1" ht="14.25">
      <c r="A28" s="1"/>
      <c r="B28" s="24"/>
      <c r="C28" s="32"/>
      <c r="D28" s="24"/>
      <c r="E28" s="31"/>
      <c r="F28" s="54"/>
      <c r="G28" s="31"/>
      <c r="H28" s="63"/>
    </row>
    <row r="29" spans="1:10" s="16" customFormat="1" ht="14.25">
      <c r="A29" s="1"/>
      <c r="B29" s="24"/>
      <c r="C29" s="32"/>
      <c r="D29" s="24"/>
      <c r="E29" s="31"/>
      <c r="F29" s="54"/>
      <c r="G29" s="31"/>
      <c r="H29" s="63"/>
      <c r="I29" s="1"/>
      <c r="J29" s="13"/>
    </row>
    <row r="30" spans="1:10" s="4" customFormat="1">
      <c r="A30" s="1"/>
      <c r="B30" s="24"/>
      <c r="C30" s="32"/>
      <c r="D30" s="24"/>
      <c r="E30" s="31"/>
      <c r="F30" s="54"/>
      <c r="G30" s="31"/>
      <c r="H30" s="63"/>
      <c r="J30" s="34"/>
    </row>
    <row r="31" spans="1:10" s="4" customFormat="1">
      <c r="A31" s="1"/>
      <c r="B31" s="24"/>
      <c r="C31" s="32"/>
      <c r="D31" s="3"/>
      <c r="E31" s="33"/>
      <c r="F31" s="55"/>
      <c r="G31" s="33"/>
      <c r="H31" s="63"/>
      <c r="J31" s="34"/>
    </row>
    <row r="32" spans="1:10" s="4" customFormat="1">
      <c r="A32" s="1"/>
      <c r="B32" s="24"/>
      <c r="C32" s="32"/>
      <c r="D32" s="3"/>
      <c r="E32" s="33"/>
      <c r="F32" s="55"/>
      <c r="G32" s="33"/>
      <c r="H32" s="61"/>
      <c r="I32" s="9"/>
      <c r="J32" s="13"/>
    </row>
    <row r="33" spans="1:10" s="4" customFormat="1">
      <c r="A33" s="1"/>
      <c r="B33" s="3"/>
      <c r="C33" s="32"/>
      <c r="D33" s="3"/>
      <c r="E33" s="33"/>
      <c r="F33" s="55"/>
      <c r="G33" s="33"/>
      <c r="H33" s="61"/>
      <c r="I33" s="9"/>
      <c r="J33" s="11"/>
    </row>
    <row r="34" spans="1:10" s="4" customFormat="1">
      <c r="A34" s="1"/>
      <c r="B34" s="3"/>
      <c r="C34" s="29"/>
      <c r="D34" s="3"/>
      <c r="E34" s="33"/>
      <c r="F34" s="55"/>
      <c r="G34" s="33"/>
      <c r="H34" s="61"/>
      <c r="I34" s="1"/>
      <c r="J34" s="13"/>
    </row>
    <row r="35" spans="1:10" s="4" customFormat="1">
      <c r="A35" s="1"/>
      <c r="B35" s="3"/>
      <c r="C35" s="29"/>
      <c r="D35" s="3"/>
      <c r="E35" s="33"/>
      <c r="F35" s="55"/>
      <c r="G35" s="33"/>
      <c r="H35" s="61"/>
      <c r="J35" s="34"/>
    </row>
    <row r="36" spans="1:10" s="4" customFormat="1">
      <c r="A36" s="1"/>
      <c r="B36" s="3"/>
      <c r="C36" s="29"/>
      <c r="D36" s="3"/>
      <c r="E36" s="33"/>
      <c r="F36" s="55"/>
      <c r="G36" s="33"/>
      <c r="H36" s="61"/>
      <c r="I36" s="1"/>
      <c r="J36" s="13"/>
    </row>
    <row r="37" spans="1:10" s="4" customFormat="1">
      <c r="A37" s="1"/>
      <c r="B37" s="3"/>
      <c r="C37" s="29"/>
      <c r="D37" s="3"/>
      <c r="E37" s="33"/>
      <c r="F37" s="55"/>
      <c r="G37" s="33"/>
      <c r="H37" s="61"/>
      <c r="I37" s="1"/>
      <c r="J37" s="13"/>
    </row>
    <row r="38" spans="1:10" s="4" customFormat="1">
      <c r="A38" s="1"/>
      <c r="B38" s="3"/>
      <c r="C38" s="29"/>
      <c r="D38" s="3"/>
      <c r="E38" s="33"/>
      <c r="F38" s="55"/>
      <c r="G38" s="33"/>
      <c r="H38" s="61"/>
      <c r="I38" s="1"/>
      <c r="J38" s="13"/>
    </row>
    <row r="39" spans="1:10" s="4" customFormat="1">
      <c r="A39" s="1"/>
      <c r="B39" s="3"/>
      <c r="C39" s="29"/>
      <c r="D39" s="3"/>
      <c r="E39" s="33"/>
      <c r="F39" s="55"/>
      <c r="G39" s="33"/>
      <c r="H39" s="61"/>
      <c r="I39" s="1"/>
      <c r="J39" s="13"/>
    </row>
    <row r="40" spans="1:10" s="4" customFormat="1">
      <c r="A40" s="1"/>
      <c r="B40" s="3"/>
      <c r="C40" s="29"/>
      <c r="D40" s="3"/>
      <c r="E40" s="33"/>
      <c r="F40" s="55"/>
      <c r="G40" s="33"/>
      <c r="H40" s="61"/>
      <c r="J40" s="34"/>
    </row>
    <row r="41" spans="1:10" s="4" customFormat="1">
      <c r="A41" s="1"/>
      <c r="B41" s="3"/>
      <c r="C41" s="29"/>
      <c r="D41" s="3"/>
      <c r="E41" s="33"/>
      <c r="F41" s="55"/>
      <c r="G41" s="33"/>
      <c r="H41" s="61"/>
      <c r="I41" s="9"/>
      <c r="J41" s="13"/>
    </row>
    <row r="42" spans="1:10" s="4" customFormat="1">
      <c r="A42" s="1"/>
      <c r="B42" s="3"/>
      <c r="C42" s="29"/>
      <c r="D42" s="3"/>
      <c r="E42" s="33"/>
      <c r="F42" s="55"/>
      <c r="G42" s="33"/>
      <c r="H42" s="61"/>
      <c r="I42" s="1"/>
      <c r="J42" s="13"/>
    </row>
    <row r="43" spans="1:10" s="4" customFormat="1">
      <c r="A43" s="1"/>
      <c r="B43" s="30"/>
      <c r="C43" s="29"/>
      <c r="D43" s="3"/>
      <c r="E43" s="33"/>
      <c r="F43" s="55"/>
      <c r="G43" s="33"/>
      <c r="H43" s="61"/>
      <c r="I43" s="1"/>
      <c r="J43" s="13"/>
    </row>
    <row r="44" spans="1:10" s="12" customFormat="1">
      <c r="A44" s="1"/>
      <c r="B44" s="3"/>
      <c r="C44" s="29"/>
      <c r="D44" s="3"/>
      <c r="E44" s="33"/>
      <c r="F44" s="55"/>
      <c r="G44" s="33"/>
      <c r="H44" s="61"/>
      <c r="I44" s="13"/>
      <c r="J44" s="13"/>
    </row>
    <row r="45" spans="1:10" s="4" customFormat="1">
      <c r="A45" s="1"/>
      <c r="B45" s="3"/>
      <c r="C45" s="29"/>
      <c r="D45" s="3"/>
      <c r="E45" s="33"/>
      <c r="F45" s="55"/>
      <c r="G45" s="33"/>
      <c r="H45" s="61"/>
      <c r="I45" s="1"/>
      <c r="J45" s="13"/>
    </row>
    <row r="46" spans="1:10" s="12" customFormat="1">
      <c r="A46" s="1"/>
      <c r="B46" s="3"/>
      <c r="C46" s="19"/>
      <c r="D46" s="3"/>
      <c r="E46" s="33"/>
      <c r="F46" s="55"/>
      <c r="G46" s="33"/>
      <c r="H46" s="61"/>
      <c r="I46" s="13"/>
      <c r="J46" s="13"/>
    </row>
    <row r="47" spans="1:10" s="4" customFormat="1">
      <c r="A47" s="1"/>
      <c r="B47" s="3"/>
      <c r="C47" s="29"/>
      <c r="D47" s="3"/>
      <c r="E47" s="33"/>
      <c r="F47" s="55"/>
      <c r="G47" s="33"/>
      <c r="H47" s="61"/>
      <c r="I47" s="1"/>
      <c r="J47" s="13"/>
    </row>
    <row r="48" spans="1:10" s="12" customFormat="1">
      <c r="A48" s="1"/>
      <c r="B48" s="3"/>
      <c r="C48" s="29"/>
      <c r="D48" s="3"/>
      <c r="E48" s="33"/>
      <c r="F48" s="55"/>
      <c r="G48" s="33"/>
      <c r="H48" s="61"/>
      <c r="I48" s="13"/>
      <c r="J48" s="13"/>
    </row>
    <row r="49" spans="1:10" s="4" customFormat="1">
      <c r="A49" s="1"/>
      <c r="B49" s="3"/>
      <c r="C49" s="29"/>
      <c r="D49" s="3"/>
      <c r="E49" s="33"/>
      <c r="F49" s="55"/>
      <c r="G49" s="33"/>
      <c r="H49" s="61"/>
      <c r="I49" s="1"/>
      <c r="J49" s="13"/>
    </row>
    <row r="50" spans="1:10" s="4" customFormat="1">
      <c r="A50" s="1"/>
      <c r="B50" s="3"/>
      <c r="C50" s="29"/>
      <c r="D50" s="3"/>
      <c r="E50" s="33"/>
      <c r="F50" s="55"/>
      <c r="G50" s="33"/>
      <c r="H50" s="61"/>
      <c r="I50" s="1"/>
      <c r="J50" s="13"/>
    </row>
    <row r="51" spans="1:10" s="4" customFormat="1">
      <c r="A51" s="1"/>
      <c r="B51" s="3"/>
      <c r="C51" s="29"/>
      <c r="D51" s="3"/>
      <c r="E51" s="33"/>
      <c r="F51" s="55"/>
      <c r="G51" s="33"/>
      <c r="H51" s="61"/>
      <c r="J51" s="34"/>
    </row>
    <row r="52" spans="1:10" s="4" customFormat="1">
      <c r="A52" s="1"/>
      <c r="B52" s="3"/>
      <c r="C52" s="29"/>
      <c r="D52" s="3"/>
      <c r="E52" s="33"/>
      <c r="F52" s="55"/>
      <c r="G52" s="33"/>
      <c r="H52" s="61"/>
      <c r="I52" s="9"/>
      <c r="J52" s="13"/>
    </row>
    <row r="53" spans="1:10" s="4" customFormat="1">
      <c r="A53" s="1"/>
      <c r="B53" s="3"/>
      <c r="C53" s="29"/>
      <c r="D53" s="3"/>
      <c r="E53" s="33"/>
      <c r="F53" s="55"/>
      <c r="G53" s="33"/>
      <c r="H53" s="61"/>
      <c r="I53" s="1"/>
      <c r="J53" s="13"/>
    </row>
    <row r="54" spans="1:10" s="4" customFormat="1">
      <c r="A54" s="1"/>
      <c r="B54" s="3"/>
      <c r="C54" s="29"/>
      <c r="D54" s="3"/>
      <c r="E54" s="33"/>
      <c r="F54" s="55"/>
      <c r="G54" s="33"/>
      <c r="H54" s="61"/>
      <c r="J54" s="35"/>
    </row>
    <row r="55" spans="1:10" s="4" customFormat="1">
      <c r="A55" s="1"/>
      <c r="B55" s="3"/>
      <c r="C55" s="29"/>
      <c r="D55" s="3"/>
      <c r="E55" s="33"/>
      <c r="F55" s="55"/>
      <c r="G55" s="33"/>
      <c r="H55" s="61"/>
      <c r="J55" s="35"/>
    </row>
    <row r="56" spans="1:10" s="4" customFormat="1">
      <c r="A56" s="1"/>
      <c r="B56" s="3"/>
      <c r="C56" s="29"/>
      <c r="D56" s="3"/>
      <c r="E56" s="33"/>
      <c r="F56" s="55"/>
      <c r="G56" s="33"/>
      <c r="H56" s="61"/>
      <c r="J56" s="34"/>
    </row>
    <row r="57" spans="1:10" s="4" customFormat="1">
      <c r="A57" s="1"/>
      <c r="B57" s="3"/>
      <c r="C57" s="29"/>
      <c r="D57" s="3"/>
      <c r="E57" s="33"/>
      <c r="F57" s="55"/>
      <c r="G57" s="33"/>
      <c r="H57" s="61"/>
      <c r="J57" s="13"/>
    </row>
    <row r="58" spans="1:10" s="4" customFormat="1">
      <c r="A58" s="1"/>
      <c r="B58" s="3"/>
      <c r="C58" s="29"/>
      <c r="D58" s="3"/>
      <c r="E58" s="33"/>
      <c r="F58" s="55"/>
      <c r="G58" s="33"/>
      <c r="H58" s="61"/>
      <c r="J58" s="13"/>
    </row>
    <row r="59" spans="1:10" s="4" customFormat="1">
      <c r="A59" s="1"/>
      <c r="B59" s="3"/>
      <c r="C59" s="29"/>
      <c r="D59" s="3"/>
      <c r="E59" s="33"/>
      <c r="F59" s="55"/>
      <c r="G59" s="33"/>
      <c r="H59" s="61"/>
      <c r="I59" s="11"/>
      <c r="J59" s="11"/>
    </row>
    <row r="60" spans="1:10" s="4" customFormat="1">
      <c r="A60" s="1"/>
      <c r="B60" s="3"/>
      <c r="C60" s="29"/>
      <c r="D60" s="3"/>
      <c r="E60" s="33"/>
      <c r="F60" s="55"/>
      <c r="G60" s="33"/>
      <c r="H60" s="61"/>
      <c r="I60" s="11"/>
      <c r="J60" s="11"/>
    </row>
    <row r="61" spans="1:10" s="4" customFormat="1">
      <c r="A61" s="1"/>
      <c r="B61" s="3"/>
      <c r="C61" s="29"/>
      <c r="D61" s="3"/>
      <c r="E61" s="33"/>
      <c r="F61" s="55"/>
      <c r="G61" s="33"/>
      <c r="H61" s="61"/>
      <c r="I61" s="11"/>
      <c r="J61" s="13"/>
    </row>
    <row r="62" spans="1:10" s="4" customFormat="1">
      <c r="A62" s="1"/>
      <c r="B62" s="3"/>
      <c r="C62" s="29"/>
      <c r="D62" s="3"/>
      <c r="E62" s="33"/>
      <c r="F62" s="55"/>
      <c r="G62" s="33"/>
      <c r="H62" s="61"/>
      <c r="I62" s="11"/>
      <c r="J62" s="13"/>
    </row>
    <row r="63" spans="1:10">
      <c r="C63" s="29"/>
      <c r="D63" s="3"/>
      <c r="E63" s="33"/>
      <c r="F63" s="55"/>
      <c r="G63" s="33"/>
      <c r="H63" s="61"/>
    </row>
    <row r="64" spans="1:10">
      <c r="C64" s="29"/>
      <c r="D64" s="3"/>
      <c r="E64" s="33"/>
      <c r="F64" s="55"/>
      <c r="G64" s="33"/>
      <c r="H64" s="61"/>
    </row>
    <row r="65" spans="3:8">
      <c r="C65" s="29"/>
      <c r="D65" s="3"/>
      <c r="E65" s="33"/>
      <c r="F65" s="55"/>
      <c r="G65" s="33"/>
      <c r="H65" s="61"/>
    </row>
    <row r="66" spans="3:8">
      <c r="C66" s="29"/>
      <c r="D66" s="3"/>
      <c r="E66" s="33"/>
      <c r="F66" s="55"/>
      <c r="G66" s="33"/>
      <c r="H66" s="61"/>
    </row>
    <row r="67" spans="3:8">
      <c r="C67" s="29"/>
      <c r="D67" s="3"/>
      <c r="E67" s="33"/>
      <c r="F67" s="55"/>
      <c r="G67" s="33"/>
      <c r="H67" s="61"/>
    </row>
    <row r="68" spans="3:8">
      <c r="C68" s="29"/>
      <c r="D68" s="3"/>
      <c r="E68" s="33"/>
      <c r="F68" s="55"/>
      <c r="G68" s="33"/>
      <c r="H68" s="61"/>
    </row>
    <row r="69" spans="3:8">
      <c r="C69" s="29"/>
      <c r="D69" s="3"/>
      <c r="E69" s="33"/>
      <c r="F69" s="55"/>
      <c r="G69" s="33"/>
      <c r="H69" s="61"/>
    </row>
    <row r="70" spans="3:8">
      <c r="C70" s="29"/>
      <c r="D70" s="3"/>
      <c r="E70" s="33"/>
      <c r="F70" s="55"/>
      <c r="G70" s="33"/>
      <c r="H70" s="61"/>
    </row>
    <row r="71" spans="3:8">
      <c r="C71" s="29"/>
      <c r="D71" s="3"/>
      <c r="E71" s="33"/>
      <c r="F71" s="55"/>
      <c r="G71" s="33"/>
      <c r="H71" s="61"/>
    </row>
    <row r="72" spans="3:8">
      <c r="C72" s="29"/>
      <c r="D72" s="3"/>
      <c r="E72" s="33"/>
      <c r="F72" s="55"/>
      <c r="G72" s="33"/>
      <c r="H72" s="61"/>
    </row>
    <row r="73" spans="3:8">
      <c r="C73" s="29"/>
      <c r="D73" s="3"/>
      <c r="E73" s="33"/>
      <c r="F73" s="55"/>
      <c r="G73" s="33"/>
      <c r="H73" s="61"/>
    </row>
    <row r="74" spans="3:8">
      <c r="C74" s="29"/>
      <c r="D74" s="3"/>
      <c r="E74" s="33"/>
      <c r="F74" s="55"/>
      <c r="G74" s="33"/>
      <c r="H74" s="61"/>
    </row>
    <row r="75" spans="3:8">
      <c r="C75" s="29"/>
      <c r="D75" s="3"/>
      <c r="E75" s="33"/>
      <c r="F75" s="55"/>
      <c r="G75" s="33"/>
      <c r="H75" s="61"/>
    </row>
    <row r="76" spans="3:8">
      <c r="C76" s="29"/>
      <c r="D76" s="3"/>
      <c r="E76" s="33"/>
      <c r="F76" s="55"/>
      <c r="G76" s="33"/>
      <c r="H76" s="61"/>
    </row>
    <row r="77" spans="3:8">
      <c r="C77" s="29"/>
      <c r="D77" s="3"/>
      <c r="E77" s="33"/>
      <c r="F77" s="55"/>
      <c r="G77" s="33"/>
      <c r="H77" s="61"/>
    </row>
    <row r="78" spans="3:8">
      <c r="C78" s="29"/>
      <c r="D78" s="3"/>
      <c r="E78" s="33"/>
      <c r="F78" s="55"/>
      <c r="G78" s="33"/>
      <c r="H78" s="61"/>
    </row>
    <row r="79" spans="3:8">
      <c r="C79" s="29"/>
      <c r="D79" s="3"/>
      <c r="E79" s="33"/>
      <c r="F79" s="55"/>
      <c r="G79" s="33"/>
      <c r="H79" s="61"/>
    </row>
    <row r="80" spans="3:8">
      <c r="C80" s="29"/>
      <c r="D80" s="3"/>
      <c r="E80" s="33"/>
      <c r="F80" s="55"/>
      <c r="G80" s="33"/>
      <c r="H80" s="61"/>
    </row>
    <row r="81" spans="1:8">
      <c r="C81" s="29"/>
      <c r="D81" s="3"/>
      <c r="E81" s="33"/>
      <c r="F81" s="55"/>
      <c r="G81" s="33"/>
      <c r="H81" s="61"/>
    </row>
    <row r="82" spans="1:8">
      <c r="C82" s="29"/>
      <c r="D82" s="3"/>
      <c r="E82" s="33"/>
      <c r="F82" s="55"/>
      <c r="G82" s="33"/>
      <c r="H82" s="61"/>
    </row>
    <row r="83" spans="1:8">
      <c r="C83" s="29"/>
      <c r="D83" s="3"/>
      <c r="E83" s="33"/>
      <c r="F83" s="55"/>
      <c r="G83" s="33"/>
      <c r="H83" s="61"/>
    </row>
    <row r="84" spans="1:8">
      <c r="C84" s="29"/>
      <c r="D84" s="3"/>
      <c r="E84" s="33"/>
      <c r="F84" s="55"/>
      <c r="G84" s="33"/>
      <c r="H84" s="61"/>
    </row>
    <row r="85" spans="1:8">
      <c r="C85" s="29"/>
      <c r="D85" s="3"/>
      <c r="E85" s="33"/>
      <c r="F85" s="55"/>
      <c r="G85" s="33"/>
      <c r="H85" s="61"/>
    </row>
    <row r="86" spans="1:8">
      <c r="C86" s="29"/>
      <c r="D86" s="3"/>
      <c r="E86" s="33"/>
      <c r="F86" s="55"/>
      <c r="G86" s="33"/>
      <c r="H86" s="61"/>
    </row>
    <row r="87" spans="1:8">
      <c r="C87" s="29"/>
      <c r="D87" s="3"/>
      <c r="E87" s="33"/>
      <c r="F87" s="55"/>
      <c r="G87" s="33"/>
      <c r="H87" s="61"/>
    </row>
    <row r="88" spans="1:8">
      <c r="C88" s="29"/>
      <c r="D88" s="3"/>
      <c r="E88" s="33"/>
      <c r="F88" s="55"/>
      <c r="G88" s="33"/>
      <c r="H88" s="61"/>
    </row>
    <row r="89" spans="1:8">
      <c r="C89" s="29"/>
      <c r="D89" s="3"/>
      <c r="E89" s="33"/>
      <c r="F89" s="55"/>
      <c r="G89" s="33"/>
      <c r="H89" s="61"/>
    </row>
    <row r="90" spans="1:8">
      <c r="C90" s="29"/>
      <c r="D90" s="3"/>
      <c r="E90" s="33"/>
      <c r="F90" s="55"/>
      <c r="G90" s="33"/>
      <c r="H90" s="61"/>
    </row>
    <row r="91" spans="1:8">
      <c r="C91" s="29"/>
      <c r="D91" s="3"/>
      <c r="E91" s="33"/>
      <c r="F91" s="55"/>
      <c r="G91" s="33"/>
      <c r="H91" s="61"/>
    </row>
    <row r="92" spans="1:8" s="4" customFormat="1">
      <c r="A92" s="1"/>
      <c r="B92" s="3"/>
      <c r="C92" s="29"/>
      <c r="D92" s="3"/>
      <c r="E92" s="33"/>
      <c r="F92" s="55"/>
      <c r="G92" s="33"/>
      <c r="H92" s="61"/>
    </row>
    <row r="93" spans="1:8" s="4" customFormat="1">
      <c r="A93" s="1"/>
      <c r="B93" s="3"/>
      <c r="C93" s="29"/>
      <c r="D93" s="3"/>
      <c r="E93" s="33"/>
      <c r="F93" s="55"/>
      <c r="G93" s="33"/>
      <c r="H93" s="61"/>
    </row>
    <row r="94" spans="1:8" s="4" customFormat="1">
      <c r="A94" s="1"/>
      <c r="B94" s="3"/>
      <c r="C94" s="29"/>
      <c r="D94" s="3"/>
      <c r="E94" s="33"/>
      <c r="F94" s="55"/>
      <c r="G94" s="33"/>
      <c r="H94" s="61"/>
    </row>
    <row r="95" spans="1:8" s="4" customFormat="1">
      <c r="A95" s="1"/>
      <c r="B95" s="3"/>
      <c r="C95" s="29"/>
      <c r="D95" s="3"/>
      <c r="E95" s="33"/>
      <c r="F95" s="55"/>
      <c r="G95" s="33"/>
      <c r="H95" s="61"/>
    </row>
    <row r="96" spans="1:8" s="4" customFormat="1">
      <c r="A96" s="1"/>
      <c r="B96" s="3"/>
      <c r="C96" s="29"/>
      <c r="D96" s="3"/>
      <c r="E96" s="33"/>
      <c r="F96" s="55"/>
      <c r="G96" s="33"/>
      <c r="H96" s="61"/>
    </row>
    <row r="97" spans="1:8" s="4" customFormat="1">
      <c r="A97" s="1"/>
      <c r="B97" s="3"/>
      <c r="C97" s="29"/>
      <c r="D97" s="3"/>
      <c r="E97" s="33"/>
      <c r="F97" s="55"/>
      <c r="G97" s="33"/>
      <c r="H97" s="61"/>
    </row>
    <row r="98" spans="1:8" s="4" customFormat="1">
      <c r="A98" s="1"/>
      <c r="B98" s="3"/>
      <c r="C98" s="29"/>
      <c r="D98" s="3"/>
      <c r="E98" s="33"/>
      <c r="F98" s="55"/>
      <c r="G98" s="33"/>
      <c r="H98" s="61"/>
    </row>
    <row r="99" spans="1:8" s="4" customFormat="1">
      <c r="A99" s="1"/>
      <c r="B99" s="3"/>
      <c r="C99" s="29"/>
      <c r="D99" s="3"/>
      <c r="E99" s="33"/>
      <c r="F99" s="55"/>
      <c r="G99" s="33"/>
      <c r="H99" s="61"/>
    </row>
    <row r="100" spans="1:8" s="4" customFormat="1">
      <c r="A100" s="1"/>
      <c r="B100" s="3"/>
      <c r="C100" s="29"/>
      <c r="D100" s="3"/>
      <c r="E100" s="33"/>
      <c r="F100" s="55"/>
      <c r="G100" s="33"/>
      <c r="H100" s="61"/>
    </row>
    <row r="101" spans="1:8" s="4" customFormat="1">
      <c r="A101" s="1"/>
      <c r="B101" s="3"/>
      <c r="C101" s="29"/>
      <c r="D101" s="3"/>
      <c r="E101" s="33"/>
      <c r="F101" s="55"/>
      <c r="G101" s="33"/>
      <c r="H101" s="61"/>
    </row>
    <row r="102" spans="1:8" s="4" customFormat="1">
      <c r="A102" s="1"/>
      <c r="B102" s="3"/>
      <c r="C102" s="29"/>
      <c r="D102" s="3"/>
      <c r="E102" s="33"/>
      <c r="F102" s="55"/>
      <c r="G102" s="33"/>
      <c r="H102" s="61"/>
    </row>
    <row r="103" spans="1:8" s="4" customFormat="1">
      <c r="A103" s="1"/>
      <c r="B103" s="3"/>
      <c r="C103" s="29"/>
      <c r="D103" s="3"/>
      <c r="E103" s="33"/>
      <c r="F103" s="55"/>
      <c r="G103" s="33"/>
      <c r="H103" s="61"/>
    </row>
    <row r="104" spans="1:8" s="4" customFormat="1">
      <c r="A104" s="1"/>
      <c r="B104" s="3"/>
      <c r="C104" s="29"/>
      <c r="D104" s="3"/>
      <c r="E104" s="33"/>
      <c r="F104" s="55"/>
      <c r="G104" s="33"/>
      <c r="H104" s="61"/>
    </row>
    <row r="105" spans="1:8" s="4" customFormat="1">
      <c r="A105" s="1"/>
      <c r="B105" s="3"/>
      <c r="C105" s="29"/>
      <c r="D105" s="3"/>
      <c r="E105" s="33"/>
      <c r="F105" s="55"/>
      <c r="G105" s="33"/>
      <c r="H105" s="61"/>
    </row>
    <row r="106" spans="1:8" s="4" customFormat="1">
      <c r="A106" s="1"/>
      <c r="B106" s="3"/>
      <c r="C106" s="29"/>
      <c r="D106" s="3"/>
      <c r="E106" s="33"/>
      <c r="F106" s="55"/>
      <c r="G106" s="33"/>
      <c r="H106" s="61"/>
    </row>
    <row r="107" spans="1:8" s="4" customFormat="1">
      <c r="A107" s="1"/>
      <c r="B107" s="3"/>
      <c r="C107" s="29"/>
      <c r="D107" s="3"/>
      <c r="E107" s="33"/>
      <c r="F107" s="55"/>
      <c r="G107" s="33"/>
      <c r="H107" s="61"/>
    </row>
    <row r="108" spans="1:8" s="4" customFormat="1">
      <c r="A108" s="1"/>
      <c r="B108" s="3"/>
      <c r="C108" s="29"/>
      <c r="D108" s="3"/>
      <c r="E108" s="33"/>
      <c r="F108" s="55"/>
      <c r="G108" s="33"/>
      <c r="H108" s="61"/>
    </row>
    <row r="109" spans="1:8" s="4" customFormat="1">
      <c r="A109" s="1"/>
      <c r="B109" s="3"/>
      <c r="C109" s="29"/>
      <c r="D109" s="3"/>
      <c r="E109" s="33"/>
      <c r="F109" s="55"/>
      <c r="G109" s="33"/>
      <c r="H109" s="61"/>
    </row>
    <row r="110" spans="1:8" s="4" customFormat="1">
      <c r="A110" s="1"/>
      <c r="B110" s="3"/>
      <c r="C110" s="29"/>
      <c r="D110" s="3"/>
      <c r="E110" s="33"/>
      <c r="F110" s="55"/>
      <c r="G110" s="33"/>
      <c r="H110" s="61"/>
    </row>
    <row r="111" spans="1:8" s="4" customFormat="1">
      <c r="A111" s="1"/>
      <c r="B111" s="3"/>
      <c r="C111" s="29"/>
      <c r="D111" s="3"/>
      <c r="E111" s="33"/>
      <c r="F111" s="55"/>
      <c r="G111" s="33"/>
      <c r="H111" s="61"/>
    </row>
    <row r="112" spans="1:8" s="4" customFormat="1">
      <c r="A112" s="1"/>
      <c r="B112" s="3"/>
      <c r="C112" s="29"/>
      <c r="D112" s="3"/>
      <c r="E112" s="33"/>
      <c r="F112" s="55"/>
      <c r="G112" s="33"/>
      <c r="H112" s="61"/>
    </row>
    <row r="113" spans="1:8" s="4" customFormat="1">
      <c r="A113" s="1"/>
      <c r="B113" s="3"/>
      <c r="C113" s="29"/>
      <c r="D113" s="3"/>
      <c r="E113" s="33"/>
      <c r="F113" s="55"/>
      <c r="G113" s="33"/>
      <c r="H113" s="61"/>
    </row>
    <row r="114" spans="1:8" s="4" customFormat="1">
      <c r="A114" s="1"/>
      <c r="B114" s="3"/>
      <c r="C114" s="29"/>
      <c r="D114" s="3"/>
      <c r="E114" s="33"/>
      <c r="F114" s="55"/>
      <c r="G114" s="33"/>
      <c r="H114" s="61"/>
    </row>
    <row r="115" spans="1:8" s="4" customFormat="1">
      <c r="A115" s="1"/>
      <c r="B115" s="3"/>
      <c r="C115" s="29"/>
      <c r="D115" s="3"/>
      <c r="E115" s="33"/>
      <c r="F115" s="55"/>
      <c r="G115" s="33"/>
      <c r="H115" s="61"/>
    </row>
    <row r="116" spans="1:8" s="4" customFormat="1">
      <c r="A116" s="1"/>
      <c r="B116" s="3"/>
      <c r="C116" s="29"/>
      <c r="D116" s="3"/>
      <c r="E116" s="33"/>
      <c r="F116" s="55"/>
      <c r="G116" s="33"/>
      <c r="H116" s="61"/>
    </row>
    <row r="117" spans="1:8" s="4" customFormat="1">
      <c r="A117" s="1"/>
      <c r="B117" s="3"/>
      <c r="C117" s="29"/>
      <c r="D117" s="3"/>
      <c r="E117" s="33"/>
      <c r="F117" s="55"/>
      <c r="G117" s="33"/>
      <c r="H117" s="61"/>
    </row>
    <row r="118" spans="1:8" s="4" customFormat="1">
      <c r="A118" s="1"/>
      <c r="B118" s="3"/>
      <c r="C118" s="29"/>
      <c r="D118" s="3"/>
      <c r="E118" s="33"/>
      <c r="F118" s="55"/>
      <c r="G118" s="33"/>
      <c r="H118" s="61"/>
    </row>
    <row r="119" spans="1:8" s="4" customFormat="1">
      <c r="A119" s="1"/>
      <c r="B119" s="3"/>
      <c r="C119" s="29"/>
      <c r="D119" s="3"/>
      <c r="E119" s="33"/>
      <c r="F119" s="55"/>
      <c r="G119" s="33"/>
      <c r="H119" s="61"/>
    </row>
    <row r="120" spans="1:8" s="4" customFormat="1">
      <c r="A120" s="1"/>
      <c r="B120" s="3"/>
      <c r="C120" s="29"/>
      <c r="D120" s="3"/>
      <c r="E120" s="33"/>
      <c r="F120" s="55"/>
      <c r="G120" s="33"/>
      <c r="H120" s="61"/>
    </row>
    <row r="121" spans="1:8" s="4" customFormat="1">
      <c r="A121" s="1"/>
      <c r="B121" s="3"/>
      <c r="C121" s="29"/>
      <c r="D121" s="3"/>
      <c r="E121" s="33"/>
      <c r="F121" s="55"/>
      <c r="G121" s="33"/>
      <c r="H121" s="61"/>
    </row>
    <row r="122" spans="1:8" s="4" customFormat="1">
      <c r="A122" s="1"/>
      <c r="B122" s="3"/>
      <c r="C122" s="29"/>
      <c r="D122" s="3"/>
      <c r="E122" s="33"/>
      <c r="F122" s="55"/>
      <c r="G122" s="33"/>
      <c r="H122" s="61"/>
    </row>
    <row r="123" spans="1:8" s="4" customFormat="1">
      <c r="A123" s="1"/>
      <c r="B123" s="3"/>
      <c r="C123" s="29"/>
      <c r="D123" s="3"/>
      <c r="E123" s="33"/>
      <c r="F123" s="55"/>
      <c r="G123" s="33"/>
      <c r="H123" s="61"/>
    </row>
    <row r="124" spans="1:8" s="4" customFormat="1">
      <c r="A124" s="1"/>
      <c r="B124" s="3"/>
      <c r="C124" s="29"/>
      <c r="D124" s="3"/>
      <c r="E124" s="33"/>
      <c r="F124" s="55"/>
      <c r="G124" s="33"/>
      <c r="H124" s="61"/>
    </row>
    <row r="125" spans="1:8" customFormat="1" ht="15">
      <c r="A125" s="1"/>
      <c r="B125" s="3"/>
      <c r="C125" s="29"/>
      <c r="D125" s="3"/>
      <c r="E125" s="33"/>
      <c r="F125" s="55"/>
      <c r="G125" s="33"/>
      <c r="H125" s="61"/>
    </row>
    <row r="126" spans="1:8" customFormat="1" ht="15">
      <c r="A126" s="1"/>
      <c r="B126" s="3"/>
      <c r="C126" s="29"/>
      <c r="D126" s="3"/>
      <c r="E126" s="33"/>
      <c r="F126" s="55"/>
      <c r="G126" s="33"/>
      <c r="H126" s="61"/>
    </row>
    <row r="127" spans="1:8" customFormat="1" ht="15">
      <c r="A127" s="1"/>
      <c r="B127" s="3"/>
      <c r="C127" s="29"/>
      <c r="D127" s="3"/>
      <c r="E127" s="33"/>
      <c r="F127" s="55"/>
      <c r="G127" s="33"/>
      <c r="H127" s="61"/>
    </row>
    <row r="128" spans="1:8" customFormat="1" ht="15">
      <c r="A128" s="1"/>
      <c r="B128" s="3"/>
      <c r="C128" s="29"/>
      <c r="D128" s="3"/>
      <c r="E128" s="33"/>
      <c r="F128" s="55"/>
      <c r="G128" s="33"/>
      <c r="H128" s="61"/>
    </row>
    <row r="129" spans="1:10">
      <c r="C129" s="29"/>
      <c r="D129" s="3"/>
      <c r="E129" s="33"/>
      <c r="F129" s="55"/>
      <c r="G129" s="33"/>
      <c r="H129" s="61"/>
    </row>
    <row r="130" spans="1:10">
      <c r="C130" s="29"/>
      <c r="D130" s="3"/>
      <c r="E130" s="33"/>
      <c r="F130" s="55"/>
      <c r="G130" s="33"/>
      <c r="H130" s="61"/>
    </row>
    <row r="131" spans="1:10">
      <c r="C131" s="29"/>
      <c r="D131" s="3"/>
      <c r="E131" s="33"/>
      <c r="F131" s="55"/>
      <c r="G131" s="33"/>
      <c r="H131" s="61"/>
    </row>
    <row r="132" spans="1:10">
      <c r="C132" s="29"/>
      <c r="D132" s="3"/>
      <c r="E132" s="33"/>
      <c r="F132" s="55"/>
      <c r="G132" s="33"/>
      <c r="H132" s="61"/>
    </row>
    <row r="133" spans="1:10">
      <c r="C133" s="29"/>
      <c r="D133" s="3"/>
      <c r="E133" s="33"/>
      <c r="F133" s="55"/>
      <c r="G133" s="33"/>
      <c r="H133" s="61"/>
    </row>
    <row r="134" spans="1:10">
      <c r="C134" s="29"/>
      <c r="D134" s="3"/>
      <c r="E134" s="33"/>
      <c r="F134" s="55"/>
      <c r="G134" s="33"/>
      <c r="H134" s="61"/>
    </row>
    <row r="135" spans="1:10">
      <c r="C135" s="29"/>
      <c r="D135" s="3"/>
      <c r="E135" s="33"/>
      <c r="F135" s="55"/>
      <c r="G135" s="33"/>
      <c r="H135" s="61"/>
    </row>
    <row r="136" spans="1:10">
      <c r="C136" s="29"/>
      <c r="D136" s="3"/>
      <c r="E136" s="33"/>
      <c r="F136" s="55"/>
      <c r="G136" s="33"/>
      <c r="H136" s="61"/>
    </row>
    <row r="137" spans="1:10">
      <c r="C137" s="29"/>
      <c r="D137" s="3"/>
      <c r="E137" s="33"/>
      <c r="F137" s="55"/>
      <c r="G137" s="33"/>
      <c r="H137" s="61"/>
    </row>
    <row r="138" spans="1:10">
      <c r="C138" s="29"/>
      <c r="D138" s="3"/>
      <c r="E138" s="33"/>
      <c r="F138" s="55"/>
      <c r="G138" s="33"/>
      <c r="H138" s="61"/>
    </row>
    <row r="139" spans="1:10">
      <c r="C139" s="29"/>
      <c r="D139" s="3"/>
      <c r="E139" s="33"/>
      <c r="F139" s="55"/>
      <c r="G139" s="33"/>
      <c r="H139" s="61"/>
    </row>
    <row r="140" spans="1:10">
      <c r="C140" s="29"/>
      <c r="D140" s="3"/>
      <c r="E140" s="33"/>
      <c r="F140" s="55"/>
      <c r="G140" s="33"/>
      <c r="H140" s="61"/>
    </row>
    <row r="141" spans="1:10" s="4" customFormat="1">
      <c r="A141" s="1"/>
      <c r="B141" s="3"/>
      <c r="C141" s="29"/>
      <c r="D141" s="3"/>
      <c r="E141" s="33"/>
      <c r="F141" s="55"/>
      <c r="G141" s="33"/>
      <c r="H141" s="61"/>
      <c r="I141" s="9"/>
      <c r="J141" s="10"/>
    </row>
    <row r="142" spans="1:10" s="4" customFormat="1">
      <c r="A142" s="1"/>
      <c r="B142" s="3"/>
      <c r="C142" s="29"/>
      <c r="D142" s="3"/>
      <c r="E142" s="33"/>
      <c r="F142" s="55"/>
      <c r="G142" s="33"/>
      <c r="H142" s="61"/>
      <c r="I142" s="9"/>
      <c r="J142" s="10"/>
    </row>
    <row r="143" spans="1:10">
      <c r="C143" s="29"/>
      <c r="D143" s="3"/>
      <c r="E143" s="33"/>
      <c r="F143" s="55"/>
      <c r="G143" s="33"/>
      <c r="H143" s="61"/>
    </row>
    <row r="144" spans="1:10">
      <c r="C144" s="29"/>
      <c r="D144" s="3"/>
      <c r="E144" s="33"/>
      <c r="F144" s="55"/>
      <c r="G144" s="33"/>
      <c r="H144" s="61"/>
    </row>
    <row r="145" spans="1:8">
      <c r="C145" s="29"/>
      <c r="D145" s="3"/>
      <c r="E145" s="33"/>
      <c r="F145" s="55"/>
      <c r="G145" s="33"/>
      <c r="H145" s="61"/>
    </row>
    <row r="146" spans="1:8">
      <c r="C146" s="29"/>
      <c r="D146" s="3"/>
      <c r="E146" s="33"/>
      <c r="F146" s="55"/>
      <c r="G146" s="33"/>
      <c r="H146" s="61"/>
    </row>
    <row r="147" spans="1:8">
      <c r="C147" s="29"/>
      <c r="D147" s="3"/>
      <c r="E147" s="33"/>
      <c r="F147" s="55"/>
      <c r="G147" s="33"/>
      <c r="H147" s="61"/>
    </row>
    <row r="148" spans="1:8">
      <c r="C148" s="29"/>
      <c r="D148" s="3"/>
      <c r="E148" s="33"/>
      <c r="F148" s="55"/>
      <c r="G148" s="33"/>
      <c r="H148" s="61"/>
    </row>
    <row r="149" spans="1:8">
      <c r="C149" s="29"/>
      <c r="D149" s="3"/>
      <c r="E149" s="33"/>
      <c r="F149" s="55"/>
      <c r="G149" s="33"/>
      <c r="H149" s="61"/>
    </row>
    <row r="150" spans="1:8">
      <c r="C150" s="29"/>
      <c r="D150" s="3"/>
      <c r="E150" s="33"/>
      <c r="F150" s="55"/>
      <c r="G150" s="33"/>
      <c r="H150" s="61"/>
    </row>
    <row r="151" spans="1:8">
      <c r="C151" s="29"/>
      <c r="D151" s="3"/>
      <c r="E151" s="33"/>
      <c r="F151" s="55"/>
      <c r="G151" s="33"/>
      <c r="H151" s="61"/>
    </row>
    <row r="152" spans="1:8">
      <c r="C152" s="29"/>
      <c r="D152" s="3"/>
      <c r="E152" s="33"/>
      <c r="F152" s="55"/>
      <c r="G152" s="33"/>
      <c r="H152" s="61"/>
    </row>
    <row r="153" spans="1:8">
      <c r="C153" s="29"/>
      <c r="D153" s="3"/>
      <c r="E153" s="33"/>
      <c r="F153" s="55"/>
      <c r="G153" s="33"/>
      <c r="H153" s="61"/>
    </row>
    <row r="154" spans="1:8" s="4" customFormat="1">
      <c r="A154" s="1"/>
      <c r="B154" s="3"/>
      <c r="C154" s="29"/>
      <c r="D154" s="3"/>
      <c r="E154" s="33"/>
      <c r="F154" s="55"/>
      <c r="G154" s="33"/>
      <c r="H154" s="61"/>
    </row>
    <row r="155" spans="1:8" s="4" customFormat="1">
      <c r="A155" s="1"/>
      <c r="B155" s="3"/>
      <c r="C155" s="29"/>
      <c r="D155" s="3"/>
      <c r="E155" s="33"/>
      <c r="F155" s="55"/>
      <c r="G155" s="33"/>
      <c r="H155" s="61"/>
    </row>
    <row r="156" spans="1:8" s="4" customFormat="1">
      <c r="A156" s="1"/>
      <c r="B156" s="3"/>
      <c r="C156" s="29"/>
      <c r="D156" s="3"/>
      <c r="E156" s="33"/>
      <c r="F156" s="55"/>
      <c r="G156" s="33"/>
      <c r="H156" s="61"/>
    </row>
    <row r="157" spans="1:8" s="4" customFormat="1">
      <c r="A157" s="1"/>
      <c r="B157" s="3"/>
      <c r="C157" s="29"/>
      <c r="D157" s="3"/>
      <c r="E157" s="33"/>
      <c r="F157" s="55"/>
      <c r="G157" s="33"/>
      <c r="H157" s="61"/>
    </row>
    <row r="158" spans="1:8" s="4" customFormat="1">
      <c r="A158" s="1"/>
      <c r="B158" s="3"/>
      <c r="C158" s="29"/>
      <c r="D158" s="3"/>
      <c r="E158" s="33"/>
      <c r="F158" s="55"/>
      <c r="G158" s="33"/>
      <c r="H158" s="61"/>
    </row>
    <row r="159" spans="1:8" s="4" customFormat="1">
      <c r="A159" s="1"/>
      <c r="B159" s="3"/>
      <c r="C159" s="29"/>
      <c r="D159" s="3"/>
      <c r="E159" s="33"/>
      <c r="F159" s="55"/>
      <c r="G159" s="33"/>
      <c r="H159" s="61"/>
    </row>
    <row r="160" spans="1:8" s="4" customFormat="1">
      <c r="A160" s="1"/>
      <c r="B160" s="3"/>
      <c r="C160" s="29"/>
      <c r="D160" s="3"/>
      <c r="E160" s="33"/>
      <c r="F160" s="55"/>
      <c r="G160" s="33"/>
      <c r="H160" s="61"/>
    </row>
    <row r="161" spans="1:8" s="4" customFormat="1">
      <c r="A161" s="1"/>
      <c r="B161" s="3"/>
      <c r="C161" s="29"/>
      <c r="D161" s="3"/>
      <c r="E161" s="33"/>
      <c r="F161" s="55"/>
      <c r="G161" s="33"/>
      <c r="H161" s="61"/>
    </row>
    <row r="162" spans="1:8">
      <c r="C162" s="29"/>
      <c r="D162" s="3"/>
      <c r="E162" s="33"/>
      <c r="F162" s="55"/>
      <c r="G162" s="33"/>
      <c r="H162" s="61"/>
    </row>
    <row r="163" spans="1:8">
      <c r="C163" s="29"/>
      <c r="D163" s="3"/>
      <c r="E163" s="33"/>
      <c r="F163" s="55"/>
      <c r="G163" s="33"/>
      <c r="H163" s="61"/>
    </row>
    <row r="164" spans="1:8">
      <c r="C164" s="29"/>
      <c r="D164" s="3"/>
      <c r="E164" s="33"/>
      <c r="F164" s="55"/>
      <c r="G164" s="33"/>
      <c r="H164" s="61"/>
    </row>
    <row r="165" spans="1:8">
      <c r="C165" s="29"/>
      <c r="D165" s="3"/>
      <c r="E165" s="33"/>
      <c r="F165" s="55"/>
      <c r="G165" s="33"/>
      <c r="H165" s="61"/>
    </row>
    <row r="166" spans="1:8">
      <c r="C166" s="29"/>
      <c r="D166" s="3"/>
      <c r="E166" s="33"/>
      <c r="F166" s="55"/>
      <c r="G166" s="33"/>
      <c r="H166" s="61"/>
    </row>
    <row r="167" spans="1:8">
      <c r="C167" s="29"/>
      <c r="D167" s="3"/>
      <c r="E167" s="33"/>
      <c r="F167" s="55"/>
      <c r="G167" s="33"/>
      <c r="H167" s="61"/>
    </row>
    <row r="168" spans="1:8">
      <c r="C168" s="29"/>
      <c r="D168" s="3"/>
      <c r="E168" s="33"/>
      <c r="F168" s="55"/>
      <c r="G168" s="33"/>
      <c r="H168" s="61"/>
    </row>
    <row r="169" spans="1:8">
      <c r="C169" s="29"/>
      <c r="D169" s="3"/>
      <c r="E169" s="33"/>
      <c r="F169" s="55"/>
      <c r="G169" s="33"/>
      <c r="H169" s="61"/>
    </row>
    <row r="170" spans="1:8">
      <c r="C170" s="29"/>
      <c r="D170" s="3"/>
      <c r="E170" s="33"/>
      <c r="F170" s="55"/>
      <c r="G170" s="33"/>
      <c r="H170" s="61"/>
    </row>
    <row r="171" spans="1:8">
      <c r="C171" s="29"/>
      <c r="D171" s="3"/>
      <c r="E171" s="33"/>
      <c r="F171" s="55"/>
      <c r="G171" s="33"/>
      <c r="H171" s="61"/>
    </row>
    <row r="172" spans="1:8">
      <c r="C172" s="29"/>
      <c r="D172" s="3"/>
      <c r="E172" s="33"/>
      <c r="F172" s="55"/>
      <c r="G172" s="33"/>
      <c r="H172" s="61"/>
    </row>
    <row r="173" spans="1:8">
      <c r="C173" s="29"/>
      <c r="D173" s="3"/>
      <c r="E173" s="33"/>
      <c r="F173" s="55"/>
      <c r="G173" s="33"/>
      <c r="H173" s="61"/>
    </row>
    <row r="174" spans="1:8">
      <c r="C174" s="29"/>
      <c r="D174" s="3"/>
      <c r="E174" s="33"/>
      <c r="F174" s="55"/>
      <c r="G174" s="33"/>
      <c r="H174" s="61"/>
    </row>
    <row r="175" spans="1:8">
      <c r="C175" s="29"/>
      <c r="D175" s="3"/>
      <c r="E175" s="33"/>
      <c r="F175" s="55"/>
      <c r="G175" s="33"/>
      <c r="H175" s="61"/>
    </row>
    <row r="176" spans="1:8">
      <c r="C176" s="29"/>
      <c r="D176" s="3"/>
      <c r="E176" s="33"/>
      <c r="F176" s="55"/>
      <c r="G176" s="33"/>
      <c r="H176" s="61"/>
    </row>
    <row r="177" spans="1:8">
      <c r="C177" s="29"/>
      <c r="D177" s="3"/>
      <c r="E177" s="33"/>
      <c r="F177" s="55"/>
      <c r="G177" s="33"/>
      <c r="H177" s="61"/>
    </row>
    <row r="178" spans="1:8">
      <c r="C178" s="29"/>
      <c r="D178" s="3"/>
      <c r="E178" s="33"/>
      <c r="F178" s="55"/>
      <c r="G178" s="33"/>
      <c r="H178" s="61"/>
    </row>
    <row r="179" spans="1:8">
      <c r="C179" s="29"/>
      <c r="D179" s="3"/>
      <c r="E179" s="33"/>
      <c r="F179" s="55"/>
      <c r="G179" s="33"/>
      <c r="H179" s="61"/>
    </row>
    <row r="180" spans="1:8">
      <c r="C180" s="29"/>
      <c r="D180" s="3"/>
      <c r="E180" s="33"/>
      <c r="F180" s="55"/>
      <c r="G180" s="33"/>
      <c r="H180" s="61"/>
    </row>
    <row r="181" spans="1:8">
      <c r="C181" s="29"/>
      <c r="D181" s="3"/>
      <c r="E181" s="33"/>
      <c r="F181" s="55"/>
      <c r="G181" s="33"/>
      <c r="H181" s="61"/>
    </row>
    <row r="182" spans="1:8">
      <c r="C182" s="29"/>
      <c r="D182" s="3"/>
      <c r="E182" s="33"/>
      <c r="F182" s="55"/>
      <c r="G182" s="33"/>
      <c r="H182" s="61"/>
    </row>
    <row r="183" spans="1:8" customFormat="1" ht="15">
      <c r="A183" s="1"/>
      <c r="B183" s="3"/>
      <c r="C183" s="29"/>
      <c r="D183" s="3"/>
      <c r="E183" s="33"/>
      <c r="F183" s="55"/>
      <c r="G183" s="33"/>
      <c r="H183" s="61"/>
    </row>
    <row r="184" spans="1:8" customFormat="1" ht="15">
      <c r="A184" s="1"/>
      <c r="B184" s="3"/>
      <c r="C184" s="29"/>
      <c r="D184" s="3"/>
      <c r="E184" s="33"/>
      <c r="F184" s="55"/>
      <c r="G184" s="33"/>
      <c r="H184" s="61"/>
    </row>
    <row r="185" spans="1:8" customFormat="1" ht="15">
      <c r="A185" s="1"/>
      <c r="B185" s="3"/>
      <c r="C185" s="29"/>
      <c r="D185" s="3"/>
      <c r="E185" s="33"/>
      <c r="F185" s="55"/>
      <c r="G185" s="33"/>
      <c r="H185" s="61"/>
    </row>
    <row r="186" spans="1:8" customFormat="1" ht="15">
      <c r="A186" s="1"/>
      <c r="B186" s="3"/>
      <c r="C186" s="29"/>
      <c r="D186" s="3"/>
      <c r="E186" s="33"/>
      <c r="F186" s="55"/>
      <c r="G186" s="33"/>
      <c r="H186" s="61"/>
    </row>
    <row r="187" spans="1:8" customFormat="1" ht="15">
      <c r="A187" s="1"/>
      <c r="B187" s="3"/>
      <c r="C187" s="29"/>
      <c r="D187" s="3"/>
      <c r="E187" s="33"/>
      <c r="F187" s="55"/>
      <c r="G187" s="33"/>
      <c r="H187" s="61"/>
    </row>
    <row r="188" spans="1:8" customFormat="1" ht="15">
      <c r="A188" s="1"/>
      <c r="B188" s="3"/>
      <c r="C188" s="29"/>
      <c r="D188" s="3"/>
      <c r="E188" s="33"/>
      <c r="F188" s="55"/>
      <c r="G188" s="33"/>
      <c r="H188" s="61"/>
    </row>
    <row r="189" spans="1:8" customFormat="1" ht="15">
      <c r="A189" s="1"/>
      <c r="B189" s="3"/>
      <c r="C189" s="29"/>
      <c r="D189" s="3"/>
      <c r="E189" s="33"/>
      <c r="F189" s="55"/>
      <c r="G189" s="33"/>
      <c r="H189" s="61"/>
    </row>
    <row r="190" spans="1:8" customFormat="1" ht="15">
      <c r="A190" s="1"/>
      <c r="B190" s="3"/>
      <c r="C190" s="29"/>
      <c r="D190" s="3"/>
      <c r="E190" s="33"/>
      <c r="F190" s="55"/>
      <c r="G190" s="33"/>
      <c r="H190" s="61"/>
    </row>
    <row r="191" spans="1:8" customFormat="1" ht="15">
      <c r="A191" s="1"/>
      <c r="B191" s="3"/>
      <c r="C191" s="29"/>
      <c r="D191" s="3"/>
      <c r="E191" s="33"/>
      <c r="F191" s="55"/>
      <c r="G191" s="33"/>
      <c r="H191" s="61"/>
    </row>
    <row r="192" spans="1:8" customFormat="1" ht="15">
      <c r="A192" s="1"/>
      <c r="B192" s="3"/>
      <c r="C192" s="29"/>
      <c r="D192" s="3"/>
      <c r="E192" s="33"/>
      <c r="F192" s="55"/>
      <c r="G192" s="33"/>
      <c r="H192" s="61"/>
    </row>
    <row r="193" spans="1:8" customFormat="1" ht="15">
      <c r="A193" s="1"/>
      <c r="B193" s="3"/>
      <c r="C193" s="29"/>
      <c r="D193" s="3"/>
      <c r="E193" s="33"/>
      <c r="F193" s="55"/>
      <c r="G193" s="33"/>
      <c r="H193" s="61"/>
    </row>
    <row r="194" spans="1:8" customFormat="1" ht="15">
      <c r="A194" s="1"/>
      <c r="B194" s="3"/>
      <c r="C194" s="29"/>
      <c r="D194" s="3"/>
      <c r="E194" s="33"/>
      <c r="F194" s="55"/>
      <c r="G194" s="33"/>
      <c r="H194" s="61"/>
    </row>
    <row r="195" spans="1:8" customFormat="1" ht="15">
      <c r="A195" s="1"/>
      <c r="B195" s="3"/>
      <c r="C195" s="29"/>
      <c r="D195" s="3"/>
      <c r="E195" s="33"/>
      <c r="F195" s="55"/>
      <c r="G195" s="33"/>
      <c r="H195" s="61"/>
    </row>
    <row r="196" spans="1:8">
      <c r="C196" s="29"/>
      <c r="D196" s="3"/>
      <c r="E196" s="33"/>
      <c r="F196" s="55"/>
      <c r="G196" s="33"/>
      <c r="H196" s="61"/>
    </row>
    <row r="197" spans="1:8">
      <c r="C197" s="29"/>
      <c r="D197" s="3"/>
      <c r="E197" s="33"/>
      <c r="F197" s="55"/>
      <c r="G197" s="33"/>
      <c r="H197" s="61"/>
    </row>
    <row r="198" spans="1:8">
      <c r="C198" s="29"/>
      <c r="H198" s="61"/>
    </row>
    <row r="199" spans="1:8">
      <c r="C199" s="29"/>
      <c r="H199" s="61"/>
    </row>
    <row r="200" spans="1:8">
      <c r="C200" s="29"/>
      <c r="H200" s="61"/>
    </row>
    <row r="215" spans="1:8" s="4" customFormat="1">
      <c r="A215" s="1"/>
      <c r="B215" s="3"/>
      <c r="C215" s="1"/>
      <c r="D215" s="20"/>
      <c r="E215" s="9"/>
      <c r="F215" s="50"/>
      <c r="G215" s="9"/>
      <c r="H215" s="63"/>
    </row>
    <row r="216" spans="1:8" s="4" customFormat="1">
      <c r="A216" s="1"/>
      <c r="B216" s="3"/>
      <c r="C216" s="1"/>
      <c r="D216" s="20"/>
      <c r="E216" s="9"/>
      <c r="F216" s="50"/>
      <c r="G216" s="9"/>
      <c r="H216" s="63"/>
    </row>
  </sheetData>
  <sheetProtection algorithmName="SHA-512" hashValue="b66ymFUj3+SSimc9JqAo02h4lGOR5veI2aWsSj+3xRw06NJVgrlKLSHd0cIiycMS+hU7fo9Fy8OMzHy2bhC2fA==" saltValue="u1h3tr+Z+4i/dwNM6wSHGQ==" spinCount="100000" sheet="1" objects="1" scenarios="1"/>
  <pageMargins left="0.70866141732283472" right="0.70866141732283472" top="0.74803149606299213" bottom="0.74803149606299213" header="0.31496062992125984" footer="0.31496062992125984"/>
  <pageSetup paperSize="9" scale="95" orientation="portrait" r:id="rId1"/>
  <headerFooter>
    <oddHeader>&amp;L&amp;9Otroški počitniški dom Murska Sobota - Baška - pomožni objekt
SI_Splošno</oddHeader>
    <oddFooter>&amp;L&amp;8številka projekta: G-28/26
številka načrta: G-28/26&amp;C&amp;9&amp;P/&amp;N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7A416-FEEC-400A-B390-BCFCB22866EB}">
  <sheetPr>
    <tabColor rgb="FF92D050"/>
  </sheetPr>
  <dimension ref="B6:E19"/>
  <sheetViews>
    <sheetView view="pageBreakPreview" zoomScale="110" zoomScaleNormal="100" zoomScaleSheetLayoutView="110" workbookViewId="0">
      <selection activeCell="D10" sqref="D10"/>
    </sheetView>
  </sheetViews>
  <sheetFormatPr defaultRowHeight="12.75"/>
  <cols>
    <col min="1" max="1" width="2.28515625" style="293" customWidth="1"/>
    <col min="2" max="2" width="8" style="293" customWidth="1"/>
    <col min="3" max="3" width="24.42578125" style="293" customWidth="1"/>
    <col min="4" max="4" width="20.42578125" style="293" customWidth="1"/>
    <col min="5" max="5" width="14.5703125" style="293" customWidth="1"/>
    <col min="6" max="6" width="15.28515625" style="293" customWidth="1"/>
    <col min="7" max="7" width="12.42578125" style="293" customWidth="1"/>
    <col min="8" max="8" width="13" style="293" customWidth="1"/>
    <col min="9" max="16384" width="9.140625" style="293"/>
  </cols>
  <sheetData>
    <row r="6" spans="2:5" ht="63">
      <c r="B6" s="291" t="s">
        <v>297</v>
      </c>
      <c r="C6" s="292" t="str">
        <f>'[3]naslovnica-Dom Baška'!C18</f>
        <v xml:space="preserve">OTROŠKI POČITNIŠKI DOM MURSKA SOBOTA-BAŠKA
</v>
      </c>
      <c r="D6" s="292"/>
    </row>
    <row r="8" spans="2:5" ht="21">
      <c r="B8" s="294" t="s">
        <v>38</v>
      </c>
    </row>
    <row r="10" spans="2:5" ht="15.75">
      <c r="B10" s="295"/>
      <c r="C10" s="292" t="s">
        <v>298</v>
      </c>
    </row>
    <row r="11" spans="2:5" ht="15.75">
      <c r="B11" s="296"/>
      <c r="C11" s="296" t="str">
        <f>'elektro popis-POM OBJ'!B2</f>
        <v>1. Električne inštalacije</v>
      </c>
      <c r="D11" s="296"/>
      <c r="E11" s="297">
        <f>'elektro popis-POM OBJ'!$H$25</f>
        <v>0</v>
      </c>
    </row>
    <row r="12" spans="2:5" ht="15.75">
      <c r="B12" s="296"/>
      <c r="C12" s="296" t="str">
        <f>'elektro popis-POM OBJ'!B27</f>
        <v>2. Inštalacijska oprema</v>
      </c>
      <c r="D12" s="296"/>
      <c r="E12" s="297">
        <f>'elektro popis-POM OBJ'!$H$37</f>
        <v>0</v>
      </c>
    </row>
    <row r="13" spans="2:5" ht="15.75">
      <c r="B13" s="296"/>
      <c r="C13" s="296" t="str">
        <f>'elektro popis-POM OBJ'!B40</f>
        <v>3. Razsvetljava</v>
      </c>
      <c r="D13" s="296"/>
      <c r="E13" s="297">
        <f>'elektro popis-POM OBJ'!$H$51</f>
        <v>0</v>
      </c>
    </row>
    <row r="14" spans="2:5" ht="15.75">
      <c r="B14" s="296"/>
      <c r="C14" s="296" t="str">
        <f>'elektro popis-POM OBJ'!B56</f>
        <v>4. Električni razdelilnik</v>
      </c>
      <c r="D14" s="296"/>
      <c r="E14" s="297">
        <f>'elektro popis-POM OBJ'!$H$76</f>
        <v>0</v>
      </c>
    </row>
    <row r="15" spans="2:5" ht="15.75">
      <c r="C15" s="296" t="str">
        <f>'elektro popis-POM OBJ'!B79</f>
        <v>5. Ostale storitve, delo in razni material</v>
      </c>
      <c r="D15" s="296"/>
      <c r="E15" s="297">
        <f>'elektro popis-POM OBJ'!$H$93</f>
        <v>0</v>
      </c>
    </row>
    <row r="16" spans="2:5" ht="15.75">
      <c r="C16" s="296"/>
      <c r="D16" s="296"/>
      <c r="E16" s="297"/>
    </row>
    <row r="17" spans="3:5" ht="15.75">
      <c r="C17" s="298" t="s">
        <v>23</v>
      </c>
      <c r="D17" s="298"/>
      <c r="E17" s="299">
        <f>SUM(E11:E15)</f>
        <v>0</v>
      </c>
    </row>
    <row r="18" spans="3:5" ht="15.75">
      <c r="C18" s="298"/>
      <c r="D18" s="298"/>
      <c r="E18" s="299"/>
    </row>
    <row r="19" spans="3:5" ht="15.75">
      <c r="C19" s="298"/>
      <c r="D19" s="298"/>
      <c r="E19" s="299"/>
    </row>
  </sheetData>
  <sheetProtection algorithmName="SHA-512" hashValue="N8aNwIvYf5C8jvNo10SgSDh4GqwNbcl14y+mH/SAxb5WrpaS84LTnstV5XQSH1lIDQJ4qz6TRMPmoIrIYtaMAw==" saltValue="nim16C47JzUq9V/UbHAinQ==" spinCount="100000" sheet="1" objects="1" scenarios="1"/>
  <pageMargins left="0.78740157480314965" right="0.39370078740157483" top="0.59055118110236227" bottom="0.59055118110236227" header="0.39370078740157483" footer="0.39370078740157483"/>
  <pageSetup paperSize="9" orientation="portrait" r:id="rId1"/>
  <headerFooter alignWithMargins="0">
    <oddHeader>&amp;L&amp;"-,Običajno"&amp;8e-BIRO d.o.o.
Lendavska ulica 11
Murska Sobota, Slovenija
T: +386(0)59033543, F: +386(0)59039021
E: info@ebiro.si, I: www.ebiro.si</oddHeader>
    <oddFooter>&amp;C&amp;"-,Običajno"&amp;8Datoteka: &amp;F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48B2F-6D96-45DB-88AF-8E94C5759D3D}">
  <sheetPr>
    <tabColor rgb="FF92D050"/>
  </sheetPr>
  <dimension ref="A2:I96"/>
  <sheetViews>
    <sheetView view="pageBreakPreview" zoomScale="80" zoomScaleNormal="100" zoomScaleSheetLayoutView="80" workbookViewId="0">
      <selection activeCell="H8" sqref="H8"/>
    </sheetView>
  </sheetViews>
  <sheetFormatPr defaultRowHeight="14.25"/>
  <cols>
    <col min="1" max="1" width="0.85546875" style="354" customWidth="1"/>
    <col min="2" max="2" width="6.7109375" style="355" customWidth="1"/>
    <col min="3" max="3" width="31.7109375" style="354" customWidth="1"/>
    <col min="4" max="4" width="13" style="354" customWidth="1"/>
    <col min="5" max="5" width="7.7109375" style="355" customWidth="1"/>
    <col min="6" max="6" width="6" style="355" customWidth="1"/>
    <col min="7" max="7" width="10.5703125" style="526" customWidth="1"/>
    <col min="8" max="8" width="13.28515625" style="356" customWidth="1"/>
    <col min="9" max="9" width="12.7109375" style="354" customWidth="1"/>
    <col min="10" max="11" width="9.140625" style="354"/>
    <col min="12" max="12" width="33.5703125" style="354" customWidth="1"/>
    <col min="13" max="16384" width="9.140625" style="354"/>
  </cols>
  <sheetData>
    <row r="2" spans="1:8" s="302" customFormat="1" ht="15.75">
      <c r="A2" s="300"/>
      <c r="B2" s="402" t="s">
        <v>299</v>
      </c>
      <c r="C2" s="402"/>
      <c r="D2" s="402"/>
      <c r="E2" s="402"/>
      <c r="F2" s="402"/>
      <c r="G2" s="521"/>
      <c r="H2" s="301"/>
    </row>
    <row r="3" spans="1:8" s="305" customFormat="1" ht="79.5" customHeight="1">
      <c r="A3" s="303"/>
      <c r="B3" s="404" t="s">
        <v>300</v>
      </c>
      <c r="C3" s="404"/>
      <c r="D3" s="404"/>
      <c r="E3" s="404"/>
      <c r="F3" s="404"/>
      <c r="G3" s="522"/>
      <c r="H3" s="304"/>
    </row>
    <row r="4" spans="1:8" s="305" customFormat="1" ht="12.75">
      <c r="A4" s="303"/>
      <c r="B4" s="306"/>
      <c r="C4" s="303"/>
      <c r="D4" s="303"/>
      <c r="E4" s="306"/>
      <c r="F4" s="306"/>
      <c r="G4" s="522"/>
      <c r="H4" s="304"/>
    </row>
    <row r="5" spans="1:8" s="305" customFormat="1" ht="12.75">
      <c r="A5" s="303"/>
      <c r="B5" s="307" t="s">
        <v>301</v>
      </c>
      <c r="C5" s="308" t="s">
        <v>302</v>
      </c>
      <c r="D5" s="309" t="s">
        <v>303</v>
      </c>
      <c r="E5" s="310" t="s">
        <v>175</v>
      </c>
      <c r="F5" s="311" t="s">
        <v>176</v>
      </c>
      <c r="G5" s="523" t="s">
        <v>304</v>
      </c>
      <c r="H5" s="312" t="s">
        <v>305</v>
      </c>
    </row>
    <row r="6" spans="1:8" s="305" customFormat="1" ht="63.75">
      <c r="A6" s="303"/>
      <c r="B6" s="313" t="s">
        <v>306</v>
      </c>
      <c r="C6" s="314" t="s">
        <v>307</v>
      </c>
      <c r="D6" s="314" t="s">
        <v>308</v>
      </c>
      <c r="E6" s="315" t="s">
        <v>309</v>
      </c>
      <c r="F6" s="316">
        <v>90</v>
      </c>
      <c r="G6" s="524">
        <v>0</v>
      </c>
      <c r="H6" s="317">
        <f t="shared" ref="H6:H23" si="0">(F6*G6)</f>
        <v>0</v>
      </c>
    </row>
    <row r="7" spans="1:8" s="305" customFormat="1" ht="51">
      <c r="A7" s="303"/>
      <c r="B7" s="313" t="s">
        <v>310</v>
      </c>
      <c r="C7" s="314" t="s">
        <v>311</v>
      </c>
      <c r="D7" s="314" t="s">
        <v>312</v>
      </c>
      <c r="E7" s="315" t="s">
        <v>309</v>
      </c>
      <c r="F7" s="316">
        <v>450</v>
      </c>
      <c r="G7" s="524">
        <v>0</v>
      </c>
      <c r="H7" s="317">
        <f t="shared" si="0"/>
        <v>0</v>
      </c>
    </row>
    <row r="8" spans="1:8" s="305" customFormat="1" ht="51">
      <c r="A8" s="303"/>
      <c r="B8" s="313" t="s">
        <v>313</v>
      </c>
      <c r="C8" s="314" t="s">
        <v>314</v>
      </c>
      <c r="D8" s="314" t="s">
        <v>315</v>
      </c>
      <c r="E8" s="315" t="s">
        <v>309</v>
      </c>
      <c r="F8" s="316">
        <v>250</v>
      </c>
      <c r="G8" s="524">
        <v>0</v>
      </c>
      <c r="H8" s="317">
        <f t="shared" si="0"/>
        <v>0</v>
      </c>
    </row>
    <row r="9" spans="1:8" s="305" customFormat="1" ht="51">
      <c r="A9" s="303"/>
      <c r="B9" s="313" t="s">
        <v>316</v>
      </c>
      <c r="C9" s="314" t="s">
        <v>317</v>
      </c>
      <c r="D9" s="314" t="s">
        <v>318</v>
      </c>
      <c r="E9" s="315" t="s">
        <v>309</v>
      </c>
      <c r="F9" s="316">
        <v>125</v>
      </c>
      <c r="G9" s="524">
        <v>0</v>
      </c>
      <c r="H9" s="317">
        <f t="shared" si="0"/>
        <v>0</v>
      </c>
    </row>
    <row r="10" spans="1:8" s="305" customFormat="1" ht="51">
      <c r="A10" s="303"/>
      <c r="B10" s="313" t="s">
        <v>319</v>
      </c>
      <c r="C10" s="314" t="s">
        <v>320</v>
      </c>
      <c r="D10" s="314" t="s">
        <v>318</v>
      </c>
      <c r="E10" s="315" t="s">
        <v>309</v>
      </c>
      <c r="F10" s="316">
        <v>125</v>
      </c>
      <c r="G10" s="524">
        <v>0</v>
      </c>
      <c r="H10" s="317">
        <f t="shared" si="0"/>
        <v>0</v>
      </c>
    </row>
    <row r="11" spans="1:8" s="305" customFormat="1" ht="51">
      <c r="A11" s="303"/>
      <c r="B11" s="313" t="s">
        <v>321</v>
      </c>
      <c r="C11" s="314" t="s">
        <v>322</v>
      </c>
      <c r="D11" s="314" t="s">
        <v>323</v>
      </c>
      <c r="E11" s="315" t="s">
        <v>309</v>
      </c>
      <c r="F11" s="316">
        <v>100</v>
      </c>
      <c r="G11" s="524">
        <v>0</v>
      </c>
      <c r="H11" s="317">
        <f t="shared" si="0"/>
        <v>0</v>
      </c>
    </row>
    <row r="12" spans="1:8" s="305" customFormat="1" ht="51">
      <c r="A12" s="303"/>
      <c r="B12" s="313" t="s">
        <v>324</v>
      </c>
      <c r="C12" s="314" t="s">
        <v>325</v>
      </c>
      <c r="D12" s="314" t="s">
        <v>326</v>
      </c>
      <c r="E12" s="315" t="s">
        <v>309</v>
      </c>
      <c r="F12" s="316">
        <v>210</v>
      </c>
      <c r="G12" s="524">
        <v>0</v>
      </c>
      <c r="H12" s="317">
        <f t="shared" si="0"/>
        <v>0</v>
      </c>
    </row>
    <row r="13" spans="1:8" s="305" customFormat="1" ht="51">
      <c r="A13" s="303"/>
      <c r="B13" s="313" t="s">
        <v>327</v>
      </c>
      <c r="C13" s="314" t="s">
        <v>328</v>
      </c>
      <c r="D13" s="314" t="s">
        <v>329</v>
      </c>
      <c r="E13" s="315" t="s">
        <v>309</v>
      </c>
      <c r="F13" s="316">
        <v>50</v>
      </c>
      <c r="G13" s="524">
        <v>0</v>
      </c>
      <c r="H13" s="317">
        <f t="shared" si="0"/>
        <v>0</v>
      </c>
    </row>
    <row r="14" spans="1:8" s="305" customFormat="1" ht="51">
      <c r="A14" s="303"/>
      <c r="B14" s="313" t="s">
        <v>330</v>
      </c>
      <c r="C14" s="314" t="s">
        <v>328</v>
      </c>
      <c r="D14" s="314" t="s">
        <v>331</v>
      </c>
      <c r="E14" s="315" t="s">
        <v>309</v>
      </c>
      <c r="F14" s="316">
        <v>345</v>
      </c>
      <c r="G14" s="524">
        <v>0</v>
      </c>
      <c r="H14" s="317">
        <f t="shared" si="0"/>
        <v>0</v>
      </c>
    </row>
    <row r="15" spans="1:8" s="305" customFormat="1" ht="51">
      <c r="A15" s="303"/>
      <c r="B15" s="313" t="s">
        <v>332</v>
      </c>
      <c r="C15" s="314" t="s">
        <v>325</v>
      </c>
      <c r="D15" s="314" t="s">
        <v>333</v>
      </c>
      <c r="E15" s="315" t="s">
        <v>309</v>
      </c>
      <c r="F15" s="316">
        <v>30</v>
      </c>
      <c r="G15" s="524">
        <v>0</v>
      </c>
      <c r="H15" s="317">
        <f t="shared" si="0"/>
        <v>0</v>
      </c>
    </row>
    <row r="16" spans="1:8" s="305" customFormat="1" ht="51">
      <c r="A16" s="303"/>
      <c r="B16" s="313" t="s">
        <v>334</v>
      </c>
      <c r="C16" s="314" t="s">
        <v>325</v>
      </c>
      <c r="D16" s="314" t="s">
        <v>335</v>
      </c>
      <c r="E16" s="315" t="s">
        <v>309</v>
      </c>
      <c r="F16" s="316">
        <v>45</v>
      </c>
      <c r="G16" s="524">
        <v>0</v>
      </c>
      <c r="H16" s="317">
        <f t="shared" si="0"/>
        <v>0</v>
      </c>
    </row>
    <row r="17" spans="1:8" s="305" customFormat="1" ht="51">
      <c r="A17" s="303"/>
      <c r="B17" s="313" t="s">
        <v>336</v>
      </c>
      <c r="C17" s="314" t="s">
        <v>337</v>
      </c>
      <c r="D17" s="314" t="s">
        <v>338</v>
      </c>
      <c r="E17" s="315" t="s">
        <v>309</v>
      </c>
      <c r="F17" s="316">
        <v>35</v>
      </c>
      <c r="G17" s="524">
        <v>0</v>
      </c>
      <c r="H17" s="317">
        <f t="shared" si="0"/>
        <v>0</v>
      </c>
    </row>
    <row r="18" spans="1:8" s="305" customFormat="1" ht="51">
      <c r="A18" s="303"/>
      <c r="B18" s="313" t="s">
        <v>339</v>
      </c>
      <c r="C18" s="314" t="s">
        <v>337</v>
      </c>
      <c r="D18" s="314" t="s">
        <v>340</v>
      </c>
      <c r="E18" s="315" t="s">
        <v>309</v>
      </c>
      <c r="F18" s="316">
        <v>55</v>
      </c>
      <c r="G18" s="524">
        <v>0</v>
      </c>
      <c r="H18" s="317">
        <f t="shared" si="0"/>
        <v>0</v>
      </c>
    </row>
    <row r="19" spans="1:8" s="305" customFormat="1" ht="89.25">
      <c r="A19" s="303"/>
      <c r="B19" s="313" t="s">
        <v>341</v>
      </c>
      <c r="C19" s="314" t="s">
        <v>342</v>
      </c>
      <c r="D19" s="314"/>
      <c r="E19" s="315" t="s">
        <v>309</v>
      </c>
      <c r="F19" s="316">
        <v>225</v>
      </c>
      <c r="G19" s="524">
        <v>0</v>
      </c>
      <c r="H19" s="317">
        <f t="shared" si="0"/>
        <v>0</v>
      </c>
    </row>
    <row r="20" spans="1:8" s="305" customFormat="1" ht="89.25">
      <c r="A20" s="303"/>
      <c r="B20" s="313" t="s">
        <v>343</v>
      </c>
      <c r="C20" s="314" t="s">
        <v>342</v>
      </c>
      <c r="D20" s="314"/>
      <c r="E20" s="315" t="s">
        <v>309</v>
      </c>
      <c r="F20" s="316">
        <v>55</v>
      </c>
      <c r="G20" s="524">
        <v>0</v>
      </c>
      <c r="H20" s="317">
        <f t="shared" si="0"/>
        <v>0</v>
      </c>
    </row>
    <row r="21" spans="1:8" s="305" customFormat="1" ht="63.75">
      <c r="A21" s="303"/>
      <c r="B21" s="313" t="s">
        <v>344</v>
      </c>
      <c r="C21" s="314" t="s">
        <v>345</v>
      </c>
      <c r="D21" s="318" t="s">
        <v>346</v>
      </c>
      <c r="E21" s="315" t="s">
        <v>347</v>
      </c>
      <c r="F21" s="316">
        <v>2</v>
      </c>
      <c r="G21" s="524">
        <v>0</v>
      </c>
      <c r="H21" s="317">
        <f>(F21*G21)</f>
        <v>0</v>
      </c>
    </row>
    <row r="22" spans="1:8" s="305" customFormat="1" ht="89.25">
      <c r="A22" s="303"/>
      <c r="B22" s="313" t="s">
        <v>348</v>
      </c>
      <c r="C22" s="314" t="s">
        <v>349</v>
      </c>
      <c r="D22" s="314"/>
      <c r="E22" s="315" t="s">
        <v>350</v>
      </c>
      <c r="F22" s="316">
        <v>1</v>
      </c>
      <c r="G22" s="524">
        <v>0</v>
      </c>
      <c r="H22" s="317">
        <f t="shared" si="0"/>
        <v>0</v>
      </c>
    </row>
    <row r="23" spans="1:8" s="305" customFormat="1" ht="51">
      <c r="A23" s="303"/>
      <c r="B23" s="319" t="s">
        <v>351</v>
      </c>
      <c r="C23" s="320" t="s">
        <v>352</v>
      </c>
      <c r="D23" s="320"/>
      <c r="E23" s="321"/>
      <c r="F23" s="322">
        <v>0.05</v>
      </c>
      <c r="G23" s="524">
        <f>SUM(H6:H22)</f>
        <v>0</v>
      </c>
      <c r="H23" s="317">
        <f t="shared" si="0"/>
        <v>0</v>
      </c>
    </row>
    <row r="24" spans="1:8" s="305" customFormat="1" ht="12.75">
      <c r="A24" s="303"/>
      <c r="B24" s="323"/>
      <c r="C24" s="324"/>
      <c r="D24" s="325"/>
      <c r="E24" s="323"/>
      <c r="F24" s="323"/>
      <c r="G24" s="523"/>
      <c r="H24" s="312"/>
    </row>
    <row r="25" spans="1:8" s="305" customFormat="1" ht="12.75">
      <c r="A25" s="303"/>
      <c r="B25" s="323"/>
      <c r="C25" s="324"/>
      <c r="D25" s="325"/>
      <c r="E25" s="323"/>
      <c r="F25" s="323"/>
      <c r="G25" s="523" t="s">
        <v>23</v>
      </c>
      <c r="H25" s="317">
        <f>SUM(H6:H23)</f>
        <v>0</v>
      </c>
    </row>
    <row r="26" spans="1:8" s="305" customFormat="1" ht="12.75">
      <c r="A26" s="303"/>
      <c r="B26" s="306"/>
      <c r="C26" s="303"/>
      <c r="D26" s="303"/>
      <c r="E26" s="306"/>
      <c r="F26" s="306"/>
      <c r="G26" s="523"/>
      <c r="H26" s="312"/>
    </row>
    <row r="27" spans="1:8" s="328" customFormat="1" ht="15.75" customHeight="1">
      <c r="A27" s="326"/>
      <c r="B27" s="402" t="s">
        <v>353</v>
      </c>
      <c r="C27" s="408"/>
      <c r="D27" s="408"/>
      <c r="E27" s="408"/>
      <c r="F27" s="408"/>
      <c r="G27" s="525"/>
      <c r="H27" s="327"/>
    </row>
    <row r="28" spans="1:8" s="330" customFormat="1" ht="127.5" customHeight="1">
      <c r="A28" s="329"/>
      <c r="B28" s="404" t="s">
        <v>354</v>
      </c>
      <c r="C28" s="404"/>
      <c r="D28" s="404"/>
      <c r="E28" s="404"/>
      <c r="F28" s="404"/>
      <c r="G28" s="523"/>
      <c r="H28" s="312"/>
    </row>
    <row r="29" spans="1:8" s="305" customFormat="1" ht="12.75">
      <c r="A29" s="303"/>
      <c r="B29" s="306"/>
      <c r="C29" s="303"/>
      <c r="D29" s="303"/>
      <c r="E29" s="306"/>
      <c r="F29" s="306"/>
      <c r="G29" s="523"/>
      <c r="H29" s="312"/>
    </row>
    <row r="30" spans="1:8" s="305" customFormat="1" ht="12.75">
      <c r="A30" s="303"/>
      <c r="B30" s="331" t="s">
        <v>301</v>
      </c>
      <c r="C30" s="332" t="s">
        <v>302</v>
      </c>
      <c r="D30" s="309" t="s">
        <v>355</v>
      </c>
      <c r="E30" s="310" t="s">
        <v>175</v>
      </c>
      <c r="F30" s="311" t="s">
        <v>176</v>
      </c>
      <c r="G30" s="523" t="s">
        <v>304</v>
      </c>
      <c r="H30" s="312" t="s">
        <v>305</v>
      </c>
    </row>
    <row r="31" spans="1:8" s="305" customFormat="1" ht="76.5">
      <c r="A31" s="303"/>
      <c r="B31" s="313" t="s">
        <v>182</v>
      </c>
      <c r="C31" s="314" t="s">
        <v>356</v>
      </c>
      <c r="D31" s="314" t="s">
        <v>357</v>
      </c>
      <c r="E31" s="315" t="s">
        <v>347</v>
      </c>
      <c r="F31" s="316">
        <v>9</v>
      </c>
      <c r="G31" s="524">
        <v>0</v>
      </c>
      <c r="H31" s="317">
        <f t="shared" ref="H31:H35" si="1">(F31*G31)</f>
        <v>0</v>
      </c>
    </row>
    <row r="32" spans="1:8" s="305" customFormat="1" ht="76.5">
      <c r="A32" s="303"/>
      <c r="B32" s="313" t="s">
        <v>188</v>
      </c>
      <c r="C32" s="314" t="s">
        <v>358</v>
      </c>
      <c r="D32" s="314" t="s">
        <v>357</v>
      </c>
      <c r="E32" s="315" t="s">
        <v>347</v>
      </c>
      <c r="F32" s="316">
        <v>7</v>
      </c>
      <c r="G32" s="524">
        <v>0</v>
      </c>
      <c r="H32" s="317">
        <f t="shared" si="1"/>
        <v>0</v>
      </c>
    </row>
    <row r="33" spans="1:9" s="305" customFormat="1" ht="63.75">
      <c r="A33" s="303"/>
      <c r="B33" s="333" t="s">
        <v>209</v>
      </c>
      <c r="C33" s="334" t="s">
        <v>359</v>
      </c>
      <c r="D33" s="334" t="s">
        <v>360</v>
      </c>
      <c r="E33" s="335" t="s">
        <v>347</v>
      </c>
      <c r="F33" s="336">
        <v>1</v>
      </c>
      <c r="G33" s="524">
        <v>0</v>
      </c>
      <c r="H33" s="317">
        <f t="shared" si="1"/>
        <v>0</v>
      </c>
    </row>
    <row r="34" spans="1:9" s="305" customFormat="1" ht="63.75">
      <c r="A34" s="303"/>
      <c r="B34" s="333" t="s">
        <v>216</v>
      </c>
      <c r="C34" s="334" t="s">
        <v>361</v>
      </c>
      <c r="D34" s="334" t="s">
        <v>360</v>
      </c>
      <c r="E34" s="335" t="s">
        <v>347</v>
      </c>
      <c r="F34" s="336">
        <v>1</v>
      </c>
      <c r="G34" s="524">
        <v>0</v>
      </c>
      <c r="H34" s="317">
        <f t="shared" si="1"/>
        <v>0</v>
      </c>
    </row>
    <row r="35" spans="1:9" s="305" customFormat="1" ht="25.5">
      <c r="A35" s="303"/>
      <c r="B35" s="319" t="s">
        <v>226</v>
      </c>
      <c r="C35" s="320" t="s">
        <v>362</v>
      </c>
      <c r="D35" s="320"/>
      <c r="E35" s="321" t="s">
        <v>347</v>
      </c>
      <c r="F35" s="337">
        <v>10</v>
      </c>
      <c r="G35" s="524">
        <v>0</v>
      </c>
      <c r="H35" s="317">
        <f t="shared" si="1"/>
        <v>0</v>
      </c>
    </row>
    <row r="36" spans="1:9" s="305" customFormat="1" ht="12.75">
      <c r="A36" s="303"/>
      <c r="B36" s="323"/>
      <c r="C36" s="324"/>
      <c r="D36" s="325"/>
      <c r="E36" s="323"/>
      <c r="F36" s="323"/>
      <c r="G36" s="523"/>
      <c r="H36" s="312"/>
    </row>
    <row r="37" spans="1:9" s="305" customFormat="1" ht="12.75">
      <c r="A37" s="303"/>
      <c r="B37" s="323"/>
      <c r="C37" s="324"/>
      <c r="D37" s="325"/>
      <c r="E37" s="323"/>
      <c r="F37" s="323"/>
      <c r="G37" s="523" t="s">
        <v>23</v>
      </c>
      <c r="H37" s="317">
        <f>SUM(H31:H35)</f>
        <v>0</v>
      </c>
    </row>
    <row r="38" spans="1:9" s="305" customFormat="1" ht="12.75">
      <c r="A38" s="303"/>
      <c r="B38" s="323"/>
      <c r="C38" s="324"/>
      <c r="D38" s="325"/>
      <c r="E38" s="323"/>
      <c r="F38" s="323"/>
      <c r="G38" s="523"/>
      <c r="H38" s="317"/>
    </row>
    <row r="39" spans="1:9" s="305" customFormat="1" ht="12.75">
      <c r="A39" s="303"/>
      <c r="B39" s="323"/>
      <c r="C39" s="324"/>
      <c r="D39" s="325"/>
      <c r="E39" s="323"/>
      <c r="F39" s="323"/>
      <c r="G39" s="523"/>
      <c r="H39" s="317"/>
    </row>
    <row r="40" spans="1:9" s="302" customFormat="1" ht="15.75">
      <c r="A40" s="300"/>
      <c r="B40" s="402" t="s">
        <v>363</v>
      </c>
      <c r="C40" s="403"/>
      <c r="D40" s="403"/>
      <c r="E40" s="403"/>
      <c r="F40" s="403"/>
      <c r="G40" s="525"/>
      <c r="H40" s="327"/>
    </row>
    <row r="41" spans="1:9" s="305" customFormat="1" ht="165" customHeight="1">
      <c r="A41" s="303"/>
      <c r="B41" s="404" t="s">
        <v>364</v>
      </c>
      <c r="C41" s="404"/>
      <c r="D41" s="404"/>
      <c r="E41" s="404"/>
      <c r="F41" s="404"/>
      <c r="G41" s="523"/>
      <c r="H41" s="312"/>
    </row>
    <row r="42" spans="1:9" s="305" customFormat="1" ht="12.75">
      <c r="A42" s="303"/>
      <c r="B42" s="306"/>
      <c r="C42" s="303"/>
      <c r="D42" s="303"/>
      <c r="E42" s="306"/>
      <c r="F42" s="306"/>
      <c r="G42" s="523"/>
      <c r="H42" s="312"/>
    </row>
    <row r="43" spans="1:9" s="305" customFormat="1" ht="12.75">
      <c r="A43" s="303"/>
      <c r="B43" s="307" t="s">
        <v>301</v>
      </c>
      <c r="C43" s="308" t="s">
        <v>302</v>
      </c>
      <c r="D43" s="309" t="s">
        <v>355</v>
      </c>
      <c r="E43" s="338" t="s">
        <v>175</v>
      </c>
      <c r="F43" s="311" t="s">
        <v>176</v>
      </c>
      <c r="G43" s="523" t="s">
        <v>304</v>
      </c>
      <c r="H43" s="312" t="s">
        <v>305</v>
      </c>
      <c r="I43" s="339"/>
    </row>
    <row r="44" spans="1:9" s="305" customFormat="1" ht="25.5">
      <c r="A44" s="303"/>
      <c r="B44" s="340"/>
      <c r="C44" s="341" t="s">
        <v>365</v>
      </c>
      <c r="D44" s="342"/>
      <c r="E44" s="315"/>
      <c r="F44" s="316"/>
      <c r="G44" s="524"/>
      <c r="H44" s="317"/>
      <c r="I44" s="343"/>
    </row>
    <row r="45" spans="1:9" s="305" customFormat="1" ht="204">
      <c r="A45" s="303"/>
      <c r="B45" s="313" t="s">
        <v>366</v>
      </c>
      <c r="C45" s="314" t="s">
        <v>367</v>
      </c>
      <c r="D45" s="342" t="s">
        <v>368</v>
      </c>
      <c r="E45" s="315" t="s">
        <v>347</v>
      </c>
      <c r="F45" s="316">
        <v>7</v>
      </c>
      <c r="G45" s="524">
        <v>0</v>
      </c>
      <c r="H45" s="317">
        <f t="shared" ref="H45:H49" si="2">(F45*G45)</f>
        <v>0</v>
      </c>
      <c r="I45" s="343"/>
    </row>
    <row r="46" spans="1:9" s="305" customFormat="1" ht="204">
      <c r="A46" s="303"/>
      <c r="B46" s="313" t="s">
        <v>369</v>
      </c>
      <c r="C46" s="314" t="s">
        <v>370</v>
      </c>
      <c r="D46" s="342" t="s">
        <v>371</v>
      </c>
      <c r="E46" s="315" t="s">
        <v>347</v>
      </c>
      <c r="F46" s="316">
        <v>1</v>
      </c>
      <c r="G46" s="524">
        <v>0</v>
      </c>
      <c r="H46" s="317">
        <f t="shared" si="2"/>
        <v>0</v>
      </c>
      <c r="I46" s="343"/>
    </row>
    <row r="47" spans="1:9" s="305" customFormat="1" ht="216.75">
      <c r="A47" s="303"/>
      <c r="B47" s="313" t="s">
        <v>372</v>
      </c>
      <c r="C47" s="314" t="s">
        <v>373</v>
      </c>
      <c r="D47" s="342" t="s">
        <v>374</v>
      </c>
      <c r="E47" s="315" t="s">
        <v>347</v>
      </c>
      <c r="F47" s="316">
        <v>1</v>
      </c>
      <c r="G47" s="524">
        <v>0</v>
      </c>
      <c r="H47" s="317">
        <f t="shared" si="2"/>
        <v>0</v>
      </c>
      <c r="I47" s="343"/>
    </row>
    <row r="48" spans="1:9" s="305" customFormat="1" ht="242.25">
      <c r="A48" s="303"/>
      <c r="B48" s="313" t="s">
        <v>375</v>
      </c>
      <c r="C48" s="314" t="s">
        <v>376</v>
      </c>
      <c r="D48" s="342" t="s">
        <v>377</v>
      </c>
      <c r="E48" s="315" t="s">
        <v>347</v>
      </c>
      <c r="F48" s="316">
        <v>4</v>
      </c>
      <c r="G48" s="524">
        <v>0</v>
      </c>
      <c r="H48" s="317">
        <f t="shared" si="2"/>
        <v>0</v>
      </c>
      <c r="I48" s="343"/>
    </row>
    <row r="49" spans="1:9" s="305" customFormat="1" ht="63.75">
      <c r="A49" s="303"/>
      <c r="B49" s="319" t="s">
        <v>378</v>
      </c>
      <c r="C49" s="320" t="s">
        <v>379</v>
      </c>
      <c r="D49" s="344"/>
      <c r="E49" s="321" t="s">
        <v>350</v>
      </c>
      <c r="F49" s="337">
        <v>1</v>
      </c>
      <c r="G49" s="524">
        <v>0</v>
      </c>
      <c r="H49" s="317">
        <f t="shared" si="2"/>
        <v>0</v>
      </c>
      <c r="I49" s="343"/>
    </row>
    <row r="50" spans="1:9" s="305" customFormat="1" ht="12.75">
      <c r="A50" s="303"/>
      <c r="B50" s="323"/>
      <c r="C50" s="324"/>
      <c r="D50" s="345"/>
      <c r="E50" s="323"/>
      <c r="F50" s="323"/>
      <c r="G50" s="523"/>
      <c r="H50" s="312"/>
    </row>
    <row r="51" spans="1:9" s="305" customFormat="1" ht="12.75">
      <c r="A51" s="303"/>
      <c r="B51" s="323"/>
      <c r="C51" s="324"/>
      <c r="D51" s="345"/>
      <c r="E51" s="323"/>
      <c r="F51" s="323"/>
      <c r="G51" s="523" t="s">
        <v>23</v>
      </c>
      <c r="H51" s="317">
        <f>SUM(H44:H49)</f>
        <v>0</v>
      </c>
    </row>
    <row r="52" spans="1:9" s="305" customFormat="1" ht="12.75">
      <c r="A52" s="303"/>
      <c r="B52" s="323"/>
      <c r="C52" s="324"/>
      <c r="D52" s="345"/>
      <c r="E52" s="323"/>
      <c r="F52" s="323"/>
      <c r="G52" s="523"/>
      <c r="H52" s="317"/>
    </row>
    <row r="53" spans="1:9" s="305" customFormat="1" ht="12.75">
      <c r="A53" s="303"/>
      <c r="B53" s="323"/>
      <c r="C53" s="324"/>
      <c r="D53" s="345"/>
      <c r="E53" s="323"/>
      <c r="F53" s="323"/>
      <c r="G53" s="523"/>
      <c r="H53" s="317"/>
    </row>
    <row r="54" spans="1:9" s="305" customFormat="1" ht="12.75">
      <c r="A54" s="303"/>
      <c r="B54" s="323"/>
      <c r="C54" s="324"/>
      <c r="D54" s="345"/>
      <c r="E54" s="323"/>
      <c r="F54" s="323"/>
      <c r="G54" s="523"/>
      <c r="H54" s="317"/>
    </row>
    <row r="55" spans="1:9" s="305" customFormat="1" ht="12.75">
      <c r="A55" s="303"/>
      <c r="B55" s="323"/>
      <c r="C55" s="324"/>
      <c r="D55" s="345"/>
      <c r="E55" s="323"/>
      <c r="F55" s="323"/>
      <c r="G55" s="523"/>
      <c r="H55" s="312"/>
    </row>
    <row r="56" spans="1:9" s="302" customFormat="1" ht="15.75">
      <c r="A56" s="300"/>
      <c r="B56" s="402" t="s">
        <v>380</v>
      </c>
      <c r="C56" s="403"/>
      <c r="D56" s="403"/>
      <c r="E56" s="403"/>
      <c r="F56" s="403"/>
      <c r="G56" s="525"/>
      <c r="H56" s="327"/>
    </row>
    <row r="57" spans="1:9" s="305" customFormat="1" ht="78" customHeight="1">
      <c r="A57" s="303"/>
      <c r="B57" s="404" t="s">
        <v>381</v>
      </c>
      <c r="C57" s="405"/>
      <c r="D57" s="405"/>
      <c r="E57" s="405"/>
      <c r="F57" s="405"/>
      <c r="G57" s="523"/>
      <c r="H57" s="312"/>
    </row>
    <row r="58" spans="1:9" s="305" customFormat="1" ht="12.75">
      <c r="A58" s="303"/>
      <c r="B58" s="306"/>
      <c r="C58" s="303"/>
      <c r="D58" s="303"/>
      <c r="E58" s="306"/>
      <c r="F58" s="306"/>
      <c r="G58" s="523"/>
      <c r="H58" s="312"/>
    </row>
    <row r="59" spans="1:9" s="305" customFormat="1" ht="12.75">
      <c r="A59" s="303"/>
      <c r="B59" s="307" t="s">
        <v>301</v>
      </c>
      <c r="C59" s="308" t="s">
        <v>302</v>
      </c>
      <c r="D59" s="309" t="s">
        <v>355</v>
      </c>
      <c r="E59" s="338" t="s">
        <v>175</v>
      </c>
      <c r="F59" s="311" t="s">
        <v>176</v>
      </c>
      <c r="G59" s="523" t="s">
        <v>304</v>
      </c>
      <c r="H59" s="312" t="s">
        <v>305</v>
      </c>
    </row>
    <row r="60" spans="1:9" s="305" customFormat="1" ht="25.5">
      <c r="A60" s="303"/>
      <c r="B60" s="346" t="s">
        <v>382</v>
      </c>
      <c r="C60" s="341" t="s">
        <v>383</v>
      </c>
      <c r="D60" s="341"/>
      <c r="E60" s="341"/>
      <c r="F60" s="347"/>
      <c r="G60" s="524"/>
      <c r="H60" s="317"/>
    </row>
    <row r="61" spans="1:9" s="305" customFormat="1" ht="38.25">
      <c r="A61" s="303"/>
      <c r="B61" s="348" t="s">
        <v>384</v>
      </c>
      <c r="C61" s="314" t="s">
        <v>385</v>
      </c>
      <c r="D61" s="314"/>
      <c r="E61" s="314" t="s">
        <v>386</v>
      </c>
      <c r="F61" s="349">
        <v>5</v>
      </c>
      <c r="G61" s="524">
        <v>0</v>
      </c>
      <c r="H61" s="317">
        <f t="shared" ref="H61:H62" si="3">(F61*G61)</f>
        <v>0</v>
      </c>
    </row>
    <row r="62" spans="1:9" s="305" customFormat="1" ht="76.5">
      <c r="A62" s="303"/>
      <c r="B62" s="348" t="s">
        <v>387</v>
      </c>
      <c r="C62" s="314" t="s">
        <v>388</v>
      </c>
      <c r="D62" s="314"/>
      <c r="E62" s="315" t="s">
        <v>350</v>
      </c>
      <c r="F62" s="316">
        <v>1</v>
      </c>
      <c r="G62" s="524">
        <v>0</v>
      </c>
      <c r="H62" s="317">
        <f t="shared" si="3"/>
        <v>0</v>
      </c>
    </row>
    <row r="63" spans="1:9" s="305" customFormat="1" ht="25.5">
      <c r="A63" s="303"/>
      <c r="B63" s="346" t="s">
        <v>389</v>
      </c>
      <c r="C63" s="341" t="s">
        <v>390</v>
      </c>
      <c r="D63" s="314"/>
      <c r="E63" s="314"/>
      <c r="F63" s="349"/>
      <c r="G63" s="524"/>
      <c r="H63" s="317"/>
    </row>
    <row r="64" spans="1:9" s="305" customFormat="1" ht="127.5">
      <c r="A64" s="303"/>
      <c r="B64" s="348" t="s">
        <v>391</v>
      </c>
      <c r="C64" s="314" t="s">
        <v>392</v>
      </c>
      <c r="D64" s="342" t="s">
        <v>393</v>
      </c>
      <c r="E64" s="315" t="s">
        <v>394</v>
      </c>
      <c r="F64" s="316">
        <v>1</v>
      </c>
      <c r="G64" s="524">
        <v>0</v>
      </c>
      <c r="H64" s="317">
        <f t="shared" ref="H64:H74" si="4">(F64*G64)</f>
        <v>0</v>
      </c>
    </row>
    <row r="65" spans="1:8" s="305" customFormat="1" ht="76.5">
      <c r="A65" s="303"/>
      <c r="B65" s="348" t="s">
        <v>395</v>
      </c>
      <c r="C65" s="314" t="s">
        <v>396</v>
      </c>
      <c r="D65" s="342" t="s">
        <v>397</v>
      </c>
      <c r="E65" s="315" t="s">
        <v>347</v>
      </c>
      <c r="F65" s="316">
        <v>1</v>
      </c>
      <c r="G65" s="524">
        <v>0</v>
      </c>
      <c r="H65" s="317">
        <f t="shared" si="4"/>
        <v>0</v>
      </c>
    </row>
    <row r="66" spans="1:8" s="305" customFormat="1" ht="76.5">
      <c r="A66" s="303"/>
      <c r="B66" s="348" t="s">
        <v>398</v>
      </c>
      <c r="C66" s="314" t="s">
        <v>399</v>
      </c>
      <c r="D66" s="314" t="s">
        <v>400</v>
      </c>
      <c r="E66" s="315" t="s">
        <v>347</v>
      </c>
      <c r="F66" s="316">
        <v>4</v>
      </c>
      <c r="G66" s="524">
        <v>0</v>
      </c>
      <c r="H66" s="317">
        <f t="shared" si="4"/>
        <v>0</v>
      </c>
    </row>
    <row r="67" spans="1:8" s="305" customFormat="1" ht="76.5">
      <c r="A67" s="303"/>
      <c r="B67" s="348" t="s">
        <v>401</v>
      </c>
      <c r="C67" s="314" t="s">
        <v>402</v>
      </c>
      <c r="D67" s="314" t="s">
        <v>403</v>
      </c>
      <c r="E67" s="315" t="s">
        <v>347</v>
      </c>
      <c r="F67" s="316">
        <v>10</v>
      </c>
      <c r="G67" s="524">
        <v>0</v>
      </c>
      <c r="H67" s="317">
        <f t="shared" si="4"/>
        <v>0</v>
      </c>
    </row>
    <row r="68" spans="1:8" s="305" customFormat="1" ht="76.5">
      <c r="A68" s="303"/>
      <c r="B68" s="348" t="s">
        <v>404</v>
      </c>
      <c r="C68" s="314" t="s">
        <v>405</v>
      </c>
      <c r="D68" s="314" t="s">
        <v>406</v>
      </c>
      <c r="E68" s="315" t="s">
        <v>347</v>
      </c>
      <c r="F68" s="316">
        <v>1</v>
      </c>
      <c r="G68" s="524">
        <v>0</v>
      </c>
      <c r="H68" s="317">
        <f t="shared" si="4"/>
        <v>0</v>
      </c>
    </row>
    <row r="69" spans="1:8" s="305" customFormat="1" ht="76.5">
      <c r="A69" s="303"/>
      <c r="B69" s="348" t="s">
        <v>407</v>
      </c>
      <c r="C69" s="314" t="s">
        <v>408</v>
      </c>
      <c r="D69" s="314" t="s">
        <v>409</v>
      </c>
      <c r="E69" s="315" t="s">
        <v>347</v>
      </c>
      <c r="F69" s="316">
        <v>1</v>
      </c>
      <c r="G69" s="524">
        <v>0</v>
      </c>
      <c r="H69" s="317">
        <f t="shared" si="4"/>
        <v>0</v>
      </c>
    </row>
    <row r="70" spans="1:8" s="305" customFormat="1" ht="76.5">
      <c r="A70" s="303"/>
      <c r="B70" s="348" t="s">
        <v>410</v>
      </c>
      <c r="C70" s="314" t="s">
        <v>411</v>
      </c>
      <c r="D70" s="314" t="s">
        <v>412</v>
      </c>
      <c r="E70" s="315" t="s">
        <v>347</v>
      </c>
      <c r="F70" s="316">
        <v>1</v>
      </c>
      <c r="G70" s="524">
        <v>0</v>
      </c>
      <c r="H70" s="317">
        <f t="shared" si="4"/>
        <v>0</v>
      </c>
    </row>
    <row r="71" spans="1:8" s="305" customFormat="1" ht="76.5">
      <c r="A71" s="303"/>
      <c r="B71" s="348" t="s">
        <v>413</v>
      </c>
      <c r="C71" s="314" t="s">
        <v>414</v>
      </c>
      <c r="D71" s="314" t="s">
        <v>415</v>
      </c>
      <c r="E71" s="315" t="s">
        <v>347</v>
      </c>
      <c r="F71" s="316">
        <v>1</v>
      </c>
      <c r="G71" s="524">
        <v>0</v>
      </c>
      <c r="H71" s="317">
        <f t="shared" si="4"/>
        <v>0</v>
      </c>
    </row>
    <row r="72" spans="1:8" s="305" customFormat="1" ht="76.5">
      <c r="A72" s="303"/>
      <c r="B72" s="348" t="s">
        <v>416</v>
      </c>
      <c r="C72" s="314" t="s">
        <v>417</v>
      </c>
      <c r="D72" s="314" t="s">
        <v>418</v>
      </c>
      <c r="E72" s="315" t="s">
        <v>347</v>
      </c>
      <c r="F72" s="316">
        <v>1</v>
      </c>
      <c r="G72" s="524">
        <v>0</v>
      </c>
      <c r="H72" s="317">
        <f t="shared" si="4"/>
        <v>0</v>
      </c>
    </row>
    <row r="73" spans="1:8" s="305" customFormat="1" ht="51">
      <c r="A73" s="303"/>
      <c r="B73" s="348" t="s">
        <v>419</v>
      </c>
      <c r="C73" s="314" t="s">
        <v>420</v>
      </c>
      <c r="D73" s="314"/>
      <c r="E73" s="315" t="s">
        <v>350</v>
      </c>
      <c r="F73" s="316">
        <v>1</v>
      </c>
      <c r="G73" s="524">
        <v>0</v>
      </c>
      <c r="H73" s="317">
        <f t="shared" si="4"/>
        <v>0</v>
      </c>
    </row>
    <row r="74" spans="1:8" s="305" customFormat="1" ht="102">
      <c r="A74" s="303"/>
      <c r="B74" s="350" t="s">
        <v>421</v>
      </c>
      <c r="C74" s="320" t="s">
        <v>422</v>
      </c>
      <c r="D74" s="320"/>
      <c r="E74" s="320" t="s">
        <v>350</v>
      </c>
      <c r="F74" s="351">
        <v>1</v>
      </c>
      <c r="G74" s="524">
        <v>0</v>
      </c>
      <c r="H74" s="317">
        <f t="shared" si="4"/>
        <v>0</v>
      </c>
    </row>
    <row r="75" spans="1:8" s="305" customFormat="1" ht="12.75">
      <c r="A75" s="303"/>
      <c r="B75" s="323"/>
      <c r="C75" s="352"/>
      <c r="D75" s="352"/>
      <c r="E75" s="323"/>
      <c r="F75" s="323"/>
      <c r="G75" s="523"/>
      <c r="H75" s="312"/>
    </row>
    <row r="76" spans="1:8" s="305" customFormat="1" ht="12.75">
      <c r="A76" s="303"/>
      <c r="B76" s="306"/>
      <c r="C76" s="303"/>
      <c r="D76" s="303"/>
      <c r="E76" s="306"/>
      <c r="F76" s="306"/>
      <c r="G76" s="523" t="s">
        <v>23</v>
      </c>
      <c r="H76" s="317">
        <f>SUM(H60:H74)</f>
        <v>0</v>
      </c>
    </row>
    <row r="77" spans="1:8" s="305" customFormat="1" ht="12.75">
      <c r="A77" s="303"/>
      <c r="B77" s="306"/>
      <c r="C77" s="303"/>
      <c r="D77" s="303"/>
      <c r="E77" s="306"/>
      <c r="F77" s="306"/>
      <c r="G77" s="523"/>
      <c r="H77" s="317"/>
    </row>
    <row r="78" spans="1:8" s="305" customFormat="1" ht="12.75">
      <c r="A78" s="303"/>
      <c r="B78" s="323"/>
      <c r="C78" s="324"/>
      <c r="D78" s="325"/>
      <c r="E78" s="323"/>
      <c r="F78" s="323"/>
      <c r="G78" s="523"/>
      <c r="H78" s="317"/>
    </row>
    <row r="79" spans="1:8" s="305" customFormat="1" ht="15.75">
      <c r="A79" s="303"/>
      <c r="B79" s="402" t="s">
        <v>423</v>
      </c>
      <c r="C79" s="402"/>
      <c r="D79" s="402"/>
      <c r="E79" s="402"/>
      <c r="F79" s="402"/>
      <c r="G79" s="523"/>
      <c r="H79" s="312"/>
    </row>
    <row r="80" spans="1:8" s="305" customFormat="1" ht="12.75">
      <c r="A80" s="303"/>
      <c r="B80" s="306"/>
      <c r="C80" s="303"/>
      <c r="D80" s="303"/>
      <c r="E80" s="306"/>
      <c r="F80" s="306"/>
      <c r="G80" s="523"/>
      <c r="H80" s="312"/>
    </row>
    <row r="81" spans="1:8" s="305" customFormat="1" ht="12.75">
      <c r="A81" s="303"/>
      <c r="B81" s="307" t="s">
        <v>301</v>
      </c>
      <c r="C81" s="308" t="s">
        <v>302</v>
      </c>
      <c r="D81" s="309" t="s">
        <v>303</v>
      </c>
      <c r="E81" s="338" t="s">
        <v>175</v>
      </c>
      <c r="F81" s="311" t="s">
        <v>176</v>
      </c>
      <c r="G81" s="523" t="s">
        <v>304</v>
      </c>
      <c r="H81" s="312" t="s">
        <v>305</v>
      </c>
    </row>
    <row r="82" spans="1:8" s="305" customFormat="1" ht="63.75">
      <c r="A82" s="303"/>
      <c r="B82" s="313" t="s">
        <v>424</v>
      </c>
      <c r="C82" s="314" t="s">
        <v>425</v>
      </c>
      <c r="D82" s="318"/>
      <c r="E82" s="315" t="s">
        <v>386</v>
      </c>
      <c r="F82" s="316">
        <v>20</v>
      </c>
      <c r="G82" s="524">
        <v>0</v>
      </c>
      <c r="H82" s="317">
        <f t="shared" ref="H82:H91" si="5">(F82*G82)</f>
        <v>0</v>
      </c>
    </row>
    <row r="83" spans="1:8" s="305" customFormat="1" ht="102">
      <c r="A83" s="303"/>
      <c r="B83" s="313" t="s">
        <v>426</v>
      </c>
      <c r="C83" s="314" t="s">
        <v>427</v>
      </c>
      <c r="D83" s="318"/>
      <c r="E83" s="315" t="s">
        <v>350</v>
      </c>
      <c r="F83" s="316">
        <v>1</v>
      </c>
      <c r="G83" s="524">
        <v>0</v>
      </c>
      <c r="H83" s="317">
        <f t="shared" si="5"/>
        <v>0</v>
      </c>
    </row>
    <row r="84" spans="1:8" s="305" customFormat="1" ht="89.25">
      <c r="A84" s="303"/>
      <c r="B84" s="313" t="s">
        <v>428</v>
      </c>
      <c r="C84" s="314" t="s">
        <v>429</v>
      </c>
      <c r="D84" s="318"/>
      <c r="E84" s="315" t="s">
        <v>350</v>
      </c>
      <c r="F84" s="316">
        <v>1</v>
      </c>
      <c r="G84" s="524">
        <v>0</v>
      </c>
      <c r="H84" s="317">
        <f t="shared" si="5"/>
        <v>0</v>
      </c>
    </row>
    <row r="85" spans="1:8" s="305" customFormat="1" ht="76.5">
      <c r="A85" s="303"/>
      <c r="B85" s="313" t="s">
        <v>430</v>
      </c>
      <c r="C85" s="314" t="s">
        <v>431</v>
      </c>
      <c r="D85" s="318"/>
      <c r="E85" s="315" t="s">
        <v>350</v>
      </c>
      <c r="F85" s="316">
        <v>1</v>
      </c>
      <c r="G85" s="524">
        <v>0</v>
      </c>
      <c r="H85" s="317">
        <f t="shared" si="5"/>
        <v>0</v>
      </c>
    </row>
    <row r="86" spans="1:8" s="305" customFormat="1" ht="76.5">
      <c r="A86" s="303"/>
      <c r="B86" s="313" t="s">
        <v>432</v>
      </c>
      <c r="C86" s="314" t="s">
        <v>433</v>
      </c>
      <c r="D86" s="318"/>
      <c r="E86" s="315" t="s">
        <v>350</v>
      </c>
      <c r="F86" s="316">
        <v>5</v>
      </c>
      <c r="G86" s="524">
        <v>0</v>
      </c>
      <c r="H86" s="317">
        <f t="shared" si="5"/>
        <v>0</v>
      </c>
    </row>
    <row r="87" spans="1:8" s="305" customFormat="1" ht="63.75">
      <c r="A87" s="303"/>
      <c r="B87" s="313" t="s">
        <v>434</v>
      </c>
      <c r="C87" s="314" t="s">
        <v>435</v>
      </c>
      <c r="D87" s="318"/>
      <c r="E87" s="315" t="s">
        <v>350</v>
      </c>
      <c r="F87" s="316">
        <v>1</v>
      </c>
      <c r="G87" s="524">
        <v>0</v>
      </c>
      <c r="H87" s="317">
        <f t="shared" si="5"/>
        <v>0</v>
      </c>
    </row>
    <row r="88" spans="1:8" s="305" customFormat="1" ht="51">
      <c r="A88" s="303"/>
      <c r="B88" s="313" t="s">
        <v>436</v>
      </c>
      <c r="C88" s="314" t="s">
        <v>437</v>
      </c>
      <c r="D88" s="315"/>
      <c r="E88" s="315" t="s">
        <v>347</v>
      </c>
      <c r="F88" s="316">
        <v>4</v>
      </c>
      <c r="G88" s="524">
        <v>0</v>
      </c>
      <c r="H88" s="317">
        <f t="shared" si="5"/>
        <v>0</v>
      </c>
    </row>
    <row r="89" spans="1:8" s="305" customFormat="1" ht="38.25">
      <c r="A89" s="303"/>
      <c r="B89" s="313" t="s">
        <v>438</v>
      </c>
      <c r="C89" s="314" t="s">
        <v>439</v>
      </c>
      <c r="D89" s="315"/>
      <c r="E89" s="315" t="s">
        <v>347</v>
      </c>
      <c r="F89" s="316">
        <v>2</v>
      </c>
      <c r="G89" s="524">
        <v>0</v>
      </c>
      <c r="H89" s="317">
        <f t="shared" si="5"/>
        <v>0</v>
      </c>
    </row>
    <row r="90" spans="1:8" s="305" customFormat="1" ht="63.75">
      <c r="A90" s="303"/>
      <c r="B90" s="313" t="s">
        <v>440</v>
      </c>
      <c r="C90" s="314" t="s">
        <v>441</v>
      </c>
      <c r="D90" s="315"/>
      <c r="E90" s="315" t="s">
        <v>350</v>
      </c>
      <c r="F90" s="316">
        <v>1</v>
      </c>
      <c r="G90" s="524">
        <v>0</v>
      </c>
      <c r="H90" s="317">
        <f t="shared" si="5"/>
        <v>0</v>
      </c>
    </row>
    <row r="91" spans="1:8" s="305" customFormat="1" ht="127.5">
      <c r="A91" s="303"/>
      <c r="B91" s="319" t="s">
        <v>442</v>
      </c>
      <c r="C91" s="320" t="s">
        <v>443</v>
      </c>
      <c r="D91" s="321"/>
      <c r="E91" s="321" t="s">
        <v>350</v>
      </c>
      <c r="F91" s="337">
        <v>1</v>
      </c>
      <c r="G91" s="524">
        <v>0</v>
      </c>
      <c r="H91" s="317">
        <f t="shared" si="5"/>
        <v>0</v>
      </c>
    </row>
    <row r="92" spans="1:8" s="305" customFormat="1" ht="12.75">
      <c r="A92" s="303"/>
      <c r="B92" s="306"/>
      <c r="C92" s="303"/>
      <c r="D92" s="303"/>
      <c r="E92" s="306"/>
      <c r="F92" s="306"/>
      <c r="G92" s="523"/>
      <c r="H92" s="312"/>
    </row>
    <row r="93" spans="1:8" s="305" customFormat="1" ht="12.75">
      <c r="A93" s="303"/>
      <c r="B93" s="353"/>
      <c r="C93" s="303"/>
      <c r="D93" s="303"/>
      <c r="E93" s="306"/>
      <c r="F93" s="306"/>
      <c r="G93" s="523" t="s">
        <v>23</v>
      </c>
      <c r="H93" s="317">
        <f>SUM(H82:H91)</f>
        <v>0</v>
      </c>
    </row>
    <row r="94" spans="1:8" s="305" customFormat="1" ht="12.75">
      <c r="A94" s="303"/>
      <c r="B94" s="353"/>
      <c r="C94" s="303"/>
      <c r="D94" s="303"/>
      <c r="E94" s="306"/>
      <c r="F94" s="306"/>
      <c r="G94" s="523"/>
      <c r="H94" s="317"/>
    </row>
    <row r="95" spans="1:8" s="305" customFormat="1" ht="12.75">
      <c r="A95" s="303"/>
      <c r="B95" s="353"/>
      <c r="C95" s="303"/>
      <c r="D95" s="303"/>
      <c r="E95" s="306"/>
      <c r="F95" s="306"/>
      <c r="G95" s="523"/>
      <c r="H95" s="317"/>
    </row>
    <row r="96" spans="1:8" s="305" customFormat="1" ht="380.25" customHeight="1">
      <c r="A96" s="303"/>
      <c r="B96" s="306"/>
      <c r="C96" s="406" t="s">
        <v>444</v>
      </c>
      <c r="D96" s="407"/>
      <c r="E96" s="407"/>
      <c r="F96" s="407"/>
      <c r="G96" s="522"/>
      <c r="H96" s="304"/>
    </row>
  </sheetData>
  <sheetProtection algorithmName="SHA-512" hashValue="ML5WONOZo2A2F4PqCVNBpFmElVhtaxCN3pdq3Na3r8MljFnXCz6f54Potao+YBrZd5qehK6yLmWxzuFq1qoDpw==" saltValue="newUDolX7EMhMUqrZlCF7A==" spinCount="100000" sheet="1" objects="1" scenarios="1"/>
  <mergeCells count="10">
    <mergeCell ref="B56:F56"/>
    <mergeCell ref="B57:F57"/>
    <mergeCell ref="B79:F79"/>
    <mergeCell ref="C96:F96"/>
    <mergeCell ref="B2:F2"/>
    <mergeCell ref="B3:F3"/>
    <mergeCell ref="B27:F27"/>
    <mergeCell ref="B28:F28"/>
    <mergeCell ref="B40:F40"/>
    <mergeCell ref="B41:F41"/>
  </mergeCells>
  <conditionalFormatting sqref="C48">
    <cfRule type="duplicateValues" dxfId="0" priority="1"/>
  </conditionalFormatting>
  <pageMargins left="0.78740157480314965" right="0.39370078740157483" top="0.59055118110236227" bottom="0.59055118110236227" header="0.39370078740157483" footer="0.39370078740157483"/>
  <pageSetup paperSize="9" orientation="portrait" copies="6" r:id="rId1"/>
  <headerFooter alignWithMargins="0">
    <oddHeader>&amp;L&amp;"-,Običajno"Dom Baška-Pomožni objekt&amp;R&amp;"-,Običajno"&amp;8&amp;P/&amp;N</oddHeader>
    <oddFooter>&amp;C&amp;"-,Regular"&amp;8Datoteka: &amp;F</oddFooter>
  </headerFooter>
  <rowBreaks count="4" manualBreakCount="4">
    <brk id="25" max="16383" man="1"/>
    <brk id="38" max="16383" man="1"/>
    <brk id="54" max="16383" man="1"/>
    <brk id="7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8</vt:i4>
      </vt:variant>
    </vt:vector>
  </HeadingPairs>
  <TitlesOfParts>
    <vt:vector size="16" baseType="lpstr">
      <vt:lpstr>SKUPNA REKAPITULACIJA  </vt:lpstr>
      <vt:lpstr>GOI dela POMOŽNI OBJEKT</vt:lpstr>
      <vt:lpstr>0.0_SI_Rekapitulacija strojne</vt:lpstr>
      <vt:lpstr>1.0. SI_Vodovod in kanalizacija</vt:lpstr>
      <vt:lpstr>2.0. SI_Hlajenje</vt:lpstr>
      <vt:lpstr>3.0. SI_Splošno_</vt:lpstr>
      <vt:lpstr>rekapitulacija elektro dela</vt:lpstr>
      <vt:lpstr>elektro popis-POM OBJ</vt:lpstr>
      <vt:lpstr>'0.0_SI_Rekapitulacija strojne'!Področje_tiskanja</vt:lpstr>
      <vt:lpstr>'1.0. SI_Vodovod in kanalizacija'!Področje_tiskanja</vt:lpstr>
      <vt:lpstr>'2.0. SI_Hlajenje'!Področje_tiskanja</vt:lpstr>
      <vt:lpstr>'3.0. SI_Splošno_'!Področje_tiskanja</vt:lpstr>
      <vt:lpstr>'GOI dela POMOŽNI OBJEKT'!Področje_tiskanja</vt:lpstr>
      <vt:lpstr>'SKUPNA REKAPITULACIJA  '!Področje_tiskanja</vt:lpstr>
      <vt:lpstr>'GOI dela POMOŽNI OBJEKT'!Tiskanje_naslovov</vt:lpstr>
      <vt:lpstr>'SKUPNA REKAPITULACIJA  '!Tiskanje_naslovov</vt:lpstr>
    </vt:vector>
  </TitlesOfParts>
  <Company>der.ING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Goran Dervaric</dc:creator>
  <cp:lastModifiedBy>Uporabnik</cp:lastModifiedBy>
  <cp:lastPrinted>2026-08-21T10:18:00Z</cp:lastPrinted>
  <dcterms:created xsi:type="dcterms:W3CDTF">2013-10-28T06:00:44Z</dcterms:created>
  <dcterms:modified xsi:type="dcterms:W3CDTF">2026-08-23T14:31:19Z</dcterms:modified>
</cp:coreProperties>
</file>